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05" windowWidth="15135" windowHeight="8070" tabRatio="810"/>
  </bookViews>
  <sheets>
    <sheet name="RKPD DINAS KEBUDAYAAN" sheetId="2" r:id="rId1"/>
  </sheets>
  <definedNames>
    <definedName name="_xlnm.Print_Area" localSheetId="0">'RKPD DINAS KEBUDAYAAN'!$A$1:$M$123</definedName>
    <definedName name="_xlnm.Print_Titles" localSheetId="0">'RKPD DINAS KEBUDAYAAN'!$7:$11</definedName>
  </definedNames>
  <calcPr calcId="162913"/>
</workbook>
</file>

<file path=xl/calcChain.xml><?xml version="1.0" encoding="utf-8"?>
<calcChain xmlns="http://schemas.openxmlformats.org/spreadsheetml/2006/main">
  <c r="K42" i="2" l="1"/>
  <c r="J42" i="2"/>
  <c r="I42" i="2"/>
  <c r="H42" i="2"/>
  <c r="G42" i="2"/>
  <c r="K83" i="2"/>
  <c r="J83" i="2"/>
  <c r="I83" i="2"/>
  <c r="H83" i="2"/>
  <c r="G83" i="2"/>
  <c r="F83" i="2"/>
  <c r="K76" i="2"/>
  <c r="J76" i="2"/>
  <c r="I76" i="2"/>
  <c r="H76" i="2"/>
  <c r="G76" i="2"/>
  <c r="F76" i="2"/>
  <c r="K67" i="2"/>
  <c r="J67" i="2"/>
  <c r="I67" i="2"/>
  <c r="H67" i="2"/>
  <c r="G67" i="2"/>
  <c r="F67" i="2"/>
  <c r="K63" i="2"/>
  <c r="J63" i="2"/>
  <c r="I63" i="2"/>
  <c r="H63" i="2"/>
  <c r="G63" i="2"/>
  <c r="F63" i="2"/>
  <c r="K53" i="2"/>
  <c r="J53" i="2"/>
  <c r="I53" i="2"/>
  <c r="H53" i="2"/>
  <c r="G53" i="2"/>
  <c r="F53" i="2"/>
  <c r="K45" i="2"/>
  <c r="J45" i="2"/>
  <c r="I45" i="2"/>
  <c r="H45" i="2"/>
  <c r="G45" i="2"/>
  <c r="F45" i="2"/>
  <c r="F42" i="2"/>
  <c r="K37" i="2"/>
  <c r="J37" i="2"/>
  <c r="I37" i="2"/>
  <c r="H37" i="2"/>
  <c r="G37" i="2"/>
  <c r="F37" i="2"/>
  <c r="K26" i="2"/>
  <c r="J26" i="2"/>
  <c r="I26" i="2"/>
  <c r="H26" i="2"/>
  <c r="G26" i="2"/>
  <c r="F26" i="2"/>
  <c r="K15" i="2"/>
  <c r="J15" i="2"/>
  <c r="I15" i="2"/>
  <c r="H15" i="2"/>
  <c r="G15" i="2"/>
  <c r="F15" i="2"/>
  <c r="G91" i="2" l="1"/>
  <c r="I91" i="2"/>
  <c r="K91" i="2"/>
  <c r="F91" i="2"/>
  <c r="H91" i="2"/>
  <c r="J91" i="2"/>
  <c r="L78" i="2"/>
  <c r="L79" i="2"/>
  <c r="L80" i="2"/>
  <c r="L81" i="2"/>
  <c r="L85" i="2"/>
  <c r="L86" i="2"/>
  <c r="L87" i="2"/>
  <c r="L89" i="2"/>
  <c r="L77" i="2"/>
  <c r="L70" i="2"/>
  <c r="L73" i="2"/>
  <c r="L74" i="2"/>
  <c r="L69" i="2"/>
  <c r="L55" i="2"/>
  <c r="L56" i="2"/>
  <c r="L57" i="2"/>
  <c r="L58" i="2"/>
  <c r="L59" i="2"/>
  <c r="L60" i="2"/>
  <c r="L61" i="2"/>
  <c r="L64" i="2"/>
  <c r="L65" i="2"/>
  <c r="L54" i="2"/>
  <c r="L40" i="2"/>
  <c r="L43" i="2"/>
  <c r="L42" i="2" s="1"/>
  <c r="L46" i="2"/>
  <c r="L47" i="2"/>
  <c r="L48" i="2"/>
  <c r="L49" i="2"/>
  <c r="L39" i="2"/>
  <c r="L37" i="2" s="1"/>
  <c r="L28" i="2"/>
  <c r="L29" i="2"/>
  <c r="L30" i="2"/>
  <c r="L32" i="2"/>
  <c r="L33" i="2"/>
  <c r="L34" i="2"/>
  <c r="L35" i="2"/>
  <c r="L27" i="2"/>
  <c r="L17" i="2"/>
  <c r="L18" i="2"/>
  <c r="L19" i="2"/>
  <c r="L20" i="2"/>
  <c r="L21" i="2"/>
  <c r="L22" i="2"/>
  <c r="L23" i="2"/>
  <c r="L24" i="2"/>
  <c r="L16" i="2"/>
  <c r="L53" i="2" l="1"/>
  <c r="L63" i="2"/>
  <c r="L76" i="2"/>
  <c r="L67" i="2"/>
  <c r="L15" i="2"/>
  <c r="L83" i="2"/>
  <c r="L26" i="2"/>
  <c r="L45" i="2"/>
  <c r="L91" i="2" l="1"/>
</calcChain>
</file>

<file path=xl/sharedStrings.xml><?xml version="1.0" encoding="utf-8"?>
<sst xmlns="http://schemas.openxmlformats.org/spreadsheetml/2006/main" count="196" uniqueCount="154">
  <si>
    <t>NO</t>
  </si>
  <si>
    <t>LOKASI</t>
  </si>
  <si>
    <t>SUMBER DANA</t>
  </si>
  <si>
    <t>DAU</t>
  </si>
  <si>
    <t>DAK</t>
  </si>
  <si>
    <t>OTSUS</t>
  </si>
  <si>
    <t>APBN</t>
  </si>
  <si>
    <t>TARGET</t>
  </si>
  <si>
    <t>KET</t>
  </si>
  <si>
    <t>Agats</t>
  </si>
  <si>
    <t>PROGRAM PENINGKATAN SARANA DAN PRASARANA APARATUR</t>
  </si>
  <si>
    <t>PROGRAM PENINGKATAN DISIPLIN APARATUR</t>
  </si>
  <si>
    <t>APBD KABUPATEN</t>
  </si>
  <si>
    <t>KAMPUNG/</t>
  </si>
  <si>
    <t>(Rp 000)</t>
  </si>
  <si>
    <t>DISTRIK</t>
  </si>
  <si>
    <t xml:space="preserve">PROGRAM PELAYANAN </t>
  </si>
  <si>
    <t>ADMINISTRASI PERKANTORAN</t>
  </si>
  <si>
    <t>1 tahun</t>
  </si>
  <si>
    <t>Pengadaan Perlengkapan rumah jabatan/dinas</t>
  </si>
  <si>
    <t>Penyediaan jasa surat menyurat</t>
  </si>
  <si>
    <t>Penyediaan jasa komunikasi, sumber daya air dan listrik</t>
  </si>
  <si>
    <t>Pelayanan Jasa Administrasi Keuangan</t>
  </si>
  <si>
    <t>Penyediaan alat tulis kantor</t>
  </si>
  <si>
    <t>Penyediaan barang cetakan dan penggandaan</t>
  </si>
  <si>
    <t>Penyediaan bahan bacaan &amp;  peraturan perundang-undangan</t>
  </si>
  <si>
    <t>Penyediaan bahan logistik kantor</t>
  </si>
  <si>
    <t>Penyediaan makanan dan minuman</t>
  </si>
  <si>
    <t>Rapat-rapat Koordinasi dan Konsultasi</t>
  </si>
  <si>
    <t>Pengadaan Kenderaan Operasional / Dinas</t>
  </si>
  <si>
    <t>Kegiatan Pengadaan Perlengkapan Kantor</t>
  </si>
  <si>
    <t>Kegiatan Pengadaan Peralatan Kantor</t>
  </si>
  <si>
    <t>Pembuatan Lapangan Parkir</t>
  </si>
  <si>
    <t>Pemeliharaan Rutin/Berkala Gedung Kantor</t>
  </si>
  <si>
    <t>Pemeliharaan Rutin/berkala Kendaraan Dinas/Operasional</t>
  </si>
  <si>
    <t>Pemeliharaan Ruti/Berkala Perlengkapan Gedung Kantor</t>
  </si>
  <si>
    <t>Pengadaan pakaian dinas beserta kelengkapannya</t>
  </si>
  <si>
    <t>Pengadaan pakaian khusus hari-hari tertentu</t>
  </si>
  <si>
    <t>Penyusunan Laporan Capaian Kinerja dan Keuangan</t>
  </si>
  <si>
    <t>PROGRAM PENGEMBANGAN NILAI BUDAYA</t>
  </si>
  <si>
    <t>Pelestarian dan Aktualisasi Adat Budaya Daerah</t>
  </si>
  <si>
    <t xml:space="preserve">Rapat Pimpinan Forum Adat </t>
  </si>
  <si>
    <t>Penyusunan PERDA tentang Hak-hak DasarMasyarakat Asmat</t>
  </si>
  <si>
    <t>Pelatihan ManagemenPengelolaan Far-Far</t>
  </si>
  <si>
    <t>Erma,warse,par,jewes,yepem,Kaimo,atsj</t>
  </si>
  <si>
    <t>Akat</t>
  </si>
  <si>
    <t>PROGRAM PENGELOLAAN KEKAYAAN BUDAYA</t>
  </si>
  <si>
    <t>menghadiri pengelolaan kekayaan budaya lokal daerah</t>
  </si>
  <si>
    <t>sosialisasi pengelolaan kekayaan budaya lokal</t>
  </si>
  <si>
    <t>Pengeloaan Karya Cetak dan Karya Rekaman (Asamat Manawai dan Buceniew Group)</t>
  </si>
  <si>
    <t>pembinaan dan kreatifitas seni ukiran asmat</t>
  </si>
  <si>
    <t>Pelatihan Pembuatan Souvenir</t>
  </si>
  <si>
    <t>Pendataan Benda-Benda Purbakala</t>
  </si>
  <si>
    <t>Pembangunan Taman Budaya Asmat</t>
  </si>
  <si>
    <t>Pendaftaran Seni Ukir dan Budaya Asmat pada Badan HAKI</t>
  </si>
  <si>
    <t>PROGRAM PENGELOLAAN KERAGAMAN BUDAYA</t>
  </si>
  <si>
    <t>Fasilitasi Penyelenggaraan festival Kebudayaan Daerah</t>
  </si>
  <si>
    <t>Fasilitasi Penyelenggaraan Festival Kebudayaan Daerah Tingkat Propinsi</t>
  </si>
  <si>
    <t>Makassar</t>
  </si>
  <si>
    <t>Sawaerma</t>
  </si>
  <si>
    <t>Atsj,Fayit,P.Tiga</t>
  </si>
  <si>
    <t>Asmat,Jayapura,Jakarta</t>
  </si>
  <si>
    <t>Biak,Sentani,Jayapura, Ancol</t>
  </si>
  <si>
    <t>PROGRAM PENGEMBANGAN PEMASARAN PARIWISATA</t>
  </si>
  <si>
    <t>Analisa Pasar Untuk Promosi Dan Pemasaran Objek Wisata</t>
  </si>
  <si>
    <t>kegiatan pelaksanaan promosi pariwisata nusantara di dalam negeri dan luar negri</t>
  </si>
  <si>
    <t>Kegiatan Pelatihan Pemandu Wisata</t>
  </si>
  <si>
    <t>Membangun Touris\  Information Centre</t>
  </si>
  <si>
    <t>Jakarta, jogya,agats</t>
  </si>
  <si>
    <t>PROGRAM PENGEMBANGAN DESTINASI PARIWISATA</t>
  </si>
  <si>
    <t>Pengembangan Objek Pariwisata Unggulan</t>
  </si>
  <si>
    <t>Pengembangan Daerah Tujuan Wisata</t>
  </si>
  <si>
    <t>Pelaksanaan Koordinasi Pembangunan Objek Pariwisata dengan Lembaga /Dunia Usaha</t>
  </si>
  <si>
    <t>pengadaan sarana dan prasarana pariwisata</t>
  </si>
  <si>
    <t>PROGRAM PENGEMBANGAN KEMITRAAN</t>
  </si>
  <si>
    <t>sosialisasi pelatihan pengembangan sdm &amp; profesional pariwisata</t>
  </si>
  <si>
    <t>Kegiatan Peningkatan Peran Serta Masyarakat dalam Pengembangan Kemitraan Pariwisata</t>
  </si>
  <si>
    <t>Pembangunan Sarana Prasarana Budaya</t>
  </si>
  <si>
    <t>Koroway,p Tiga, Sirets</t>
  </si>
  <si>
    <t>Atsy,P tiga,Joerat,Betsbamu, sawaerma</t>
  </si>
  <si>
    <t>Jayapura, Jogya, Bali, Agats</t>
  </si>
  <si>
    <t>Agats,Atsi.sawaerma,kolfbraza,Joerat, Jetsi</t>
  </si>
  <si>
    <t>P tiga, Joerat,Fayit ,Betsbamu</t>
  </si>
  <si>
    <t>Agats, Atsj,sawaerma, p tiga, betsbamu</t>
  </si>
  <si>
    <t>Suru –suru, kopay,ayib,kolfbrasa,Joutu,derkamur,Aswi</t>
  </si>
  <si>
    <t>Birak,atsj,cumnew,tareo,au,bayiw,nanakai</t>
  </si>
  <si>
    <t>Agats, jayapura</t>
  </si>
  <si>
    <t>OPD : DINAS KEBUDAYAAN DAN PARIWISATA</t>
  </si>
  <si>
    <t>APBD PROVINSI</t>
  </si>
  <si>
    <t>JUMLAH TOTAL</t>
  </si>
  <si>
    <t>JUMLAH        DANA         (Rp. 000)</t>
  </si>
  <si>
    <t>I</t>
  </si>
  <si>
    <t>II</t>
  </si>
  <si>
    <t>III</t>
  </si>
  <si>
    <t>IV</t>
  </si>
  <si>
    <t>PROGRAM PENINGKATAN PENGEMBANGAN SISTEM PELAPORAN CAPAIAN KINERJA DAN KEUANGAN</t>
  </si>
  <si>
    <t>KODE REKENING</t>
  </si>
  <si>
    <t>PROGRAM/ KEGIATAN</t>
  </si>
  <si>
    <t>V</t>
  </si>
  <si>
    <t>VI</t>
  </si>
  <si>
    <t>VII</t>
  </si>
  <si>
    <t>VIII</t>
  </si>
  <si>
    <t>IX</t>
  </si>
  <si>
    <t>X</t>
  </si>
  <si>
    <t>SASARAN DAN</t>
  </si>
  <si>
    <t>Tersedianya jasa surat menyurat</t>
  </si>
  <si>
    <t>Tersedianya jasa konikasi, sumber daya listrik dan air</t>
  </si>
  <si>
    <t>Tersedianya jasa administrasi keuangan</t>
  </si>
  <si>
    <t>Tersedianya ATK</t>
  </si>
  <si>
    <t>Tersedianya barang cetakan</t>
  </si>
  <si>
    <t>Tersedianya bahan bacaan</t>
  </si>
  <si>
    <t>Tersddianya bahan logistik kantor</t>
  </si>
  <si>
    <t>Tersedianya makanan dan minuman</t>
  </si>
  <si>
    <t>Terlaksananya koordinasi</t>
  </si>
  <si>
    <t>Tersedianya sarana transportasi yang memadai</t>
  </si>
  <si>
    <t>Tersedinya perlengkapan rumah jabatan</t>
  </si>
  <si>
    <t xml:space="preserve">Tersedianya sarana perlengkapan kantor </t>
  </si>
  <si>
    <t>Terbangunnya lapangan parkir</t>
  </si>
  <si>
    <t>Tersedianya gedung kantor yang memadai</t>
  </si>
  <si>
    <t>Tersedianya biaya operasional kendaraan</t>
  </si>
  <si>
    <t>Tersedianya biaya pemeliharaan gedung</t>
  </si>
  <si>
    <t>Tersusunnya laporan keuangan</t>
  </si>
  <si>
    <t>Terlaksananya kegiatan pelestarian budaya</t>
  </si>
  <si>
    <t>Terlaksananya  kordinasi antar lembagga adat</t>
  </si>
  <si>
    <t>Tersusunan dokumen Perda</t>
  </si>
  <si>
    <t>Meningkatnya kompetensi lembaga adat</t>
  </si>
  <si>
    <t>Terlaksanakanya pembinaan adat</t>
  </si>
  <si>
    <t>Meningkatnya wawasan pengelolaan adat</t>
  </si>
  <si>
    <t>Tersedianya karya seni dan budaya</t>
  </si>
  <si>
    <t>Tersedinya karya seni budaya asmat</t>
  </si>
  <si>
    <t>Tersedianya data base aset budaya</t>
  </si>
  <si>
    <t>tersedianya sarana pengembangan budaya</t>
  </si>
  <si>
    <t>Tersedianya perda HAKI</t>
  </si>
  <si>
    <t>Terlaksananya pengembangan seni budaya asmat</t>
  </si>
  <si>
    <t>Tersedianya data base potensi obyek wisata</t>
  </si>
  <si>
    <t>Tersedianya pemandu wisata yang handal</t>
  </si>
  <si>
    <t>Tersedinya informasi wisata yang akurat</t>
  </si>
  <si>
    <t>Tersedianya obyek wisata unggulan</t>
  </si>
  <si>
    <t>Tersedianya daerah tujuan wisata</t>
  </si>
  <si>
    <t>Penyusunan buku ripda dan perda ripka</t>
  </si>
  <si>
    <t>Tersedinya Perda RIPDA</t>
  </si>
  <si>
    <t>Tersedinya sarana dan prasarana pariwisata yang memadai</t>
  </si>
  <si>
    <t>Meningkatnya wawasan dan komptensi SDM pariwisata</t>
  </si>
  <si>
    <t>Terwujudnya peran aktif masyarakat dalam pengembangan pariwisata</t>
  </si>
  <si>
    <t>Tersedianya sara dan prasarana budaya</t>
  </si>
  <si>
    <t>Pemilihan putra putri pariwisata kabupaten asmat</t>
  </si>
  <si>
    <t xml:space="preserve">Terpilihnya putra-putri pariwisata kabupaten asmat </t>
  </si>
  <si>
    <t>Lampiran VII. 23 : Peraturan Bupati Asmat</t>
  </si>
  <si>
    <t xml:space="preserve">                 Nomor   : 26 A    Tahun 2017</t>
  </si>
  <si>
    <t>Pembuatan Lapangan Parkir........../2</t>
  </si>
  <si>
    <t>VII. PROGRAM PENGELOLAAN.................../3</t>
  </si>
  <si>
    <t>Kegiatan Pelatihan Kebudayaan........../4</t>
  </si>
  <si>
    <t>Pemilihan Putra Putri Pariwisata........../5</t>
  </si>
  <si>
    <t xml:space="preserve">                 Tanggal :  10      Juli       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</si>
</sst>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Bookman Old Style"/>
      <family val="1"/>
    </font>
    <font>
      <sz val="12"/>
      <color theme="1"/>
      <name val="Bookman Old Style"/>
      <family val="1"/>
    </font>
    <font>
      <b/>
      <sz val="10"/>
      <color theme="1"/>
      <name val="Bookman Old Style"/>
      <family val="1"/>
    </font>
    <font>
      <sz val="10"/>
      <color theme="1"/>
      <name val="Bookman Old Style"/>
      <family val="1"/>
    </font>
    <font>
      <b/>
      <sz val="12"/>
      <color theme="1"/>
      <name val="Bookman Old Style"/>
      <family val="1"/>
    </font>
    <font>
      <sz val="12"/>
      <color rgb="FF000000"/>
      <name val="Bookman Old Style"/>
      <family val="1"/>
    </font>
    <font>
      <b/>
      <sz val="12"/>
      <color rgb="FF000000"/>
      <name val="Bookman Old Style"/>
      <family val="1"/>
    </font>
    <font>
      <b/>
      <sz val="11"/>
      <color theme="1"/>
      <name val="Bookman Old Style"/>
      <family val="1"/>
    </font>
    <font>
      <sz val="8"/>
      <color theme="1"/>
      <name val="Bookman Old Style"/>
      <family val="1"/>
    </font>
    <font>
      <i/>
      <sz val="10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79">
    <xf numFmtId="0" fontId="0" fillId="0" borderId="0" xfId="0"/>
    <xf numFmtId="0" fontId="0" fillId="0" borderId="0" xfId="0" applyBorder="1"/>
    <xf numFmtId="0" fontId="0" fillId="0" borderId="0" xfId="0" applyFont="1" applyBorder="1"/>
    <xf numFmtId="0" fontId="1" fillId="0" borderId="0" xfId="0" applyFont="1"/>
    <xf numFmtId="0" fontId="0" fillId="0" borderId="0" xfId="0" applyFont="1"/>
    <xf numFmtId="4" fontId="5" fillId="0" borderId="0" xfId="0" applyNumberFormat="1" applyFont="1" applyBorder="1" applyAlignment="1"/>
    <xf numFmtId="0" fontId="5" fillId="0" borderId="0" xfId="0" applyFont="1" applyBorder="1"/>
    <xf numFmtId="4" fontId="6" fillId="0" borderId="0" xfId="0" applyNumberFormat="1" applyFont="1" applyBorder="1" applyAlignment="1">
      <alignment vertical="center"/>
    </xf>
    <xf numFmtId="4" fontId="6" fillId="0" borderId="0" xfId="0" applyNumberFormat="1" applyFont="1" applyBorder="1" applyAlignment="1"/>
    <xf numFmtId="0" fontId="0" fillId="0" borderId="0" xfId="0" applyAlignment="1">
      <alignment horizontal="center"/>
    </xf>
    <xf numFmtId="0" fontId="3" fillId="0" borderId="0" xfId="0" applyFont="1"/>
    <xf numFmtId="0" fontId="2" fillId="0" borderId="0" xfId="0" applyFont="1"/>
    <xf numFmtId="0" fontId="7" fillId="0" borderId="0" xfId="0" applyFont="1"/>
    <xf numFmtId="0" fontId="3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/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/>
    <xf numFmtId="0" fontId="11" fillId="0" borderId="0" xfId="0" applyFont="1" applyBorder="1" applyAlignment="1"/>
    <xf numFmtId="0" fontId="11" fillId="0" borderId="0" xfId="0" applyFont="1" applyBorder="1" applyAlignment="1">
      <alignment horizontal="center"/>
    </xf>
    <xf numFmtId="0" fontId="9" fillId="0" borderId="0" xfId="0" applyFont="1"/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/>
    </xf>
    <xf numFmtId="0" fontId="9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2" fillId="0" borderId="0" xfId="0" applyFont="1"/>
    <xf numFmtId="0" fontId="11" fillId="0" borderId="12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9" xfId="0" applyFont="1" applyBorder="1" applyAlignment="1">
      <alignment horizontal="left"/>
    </xf>
    <xf numFmtId="0" fontId="9" fillId="0" borderId="9" xfId="0" applyFont="1" applyBorder="1" applyAlignment="1">
      <alignment horizontal="center"/>
    </xf>
    <xf numFmtId="3" fontId="9" fillId="0" borderId="9" xfId="0" applyNumberFormat="1" applyFont="1" applyBorder="1"/>
    <xf numFmtId="0" fontId="9" fillId="0" borderId="9" xfId="0" applyFont="1" applyBorder="1"/>
    <xf numFmtId="0" fontId="12" fillId="0" borderId="9" xfId="0" quotePrefix="1" applyFont="1" applyBorder="1" applyAlignment="1">
      <alignment horizontal="center"/>
    </xf>
    <xf numFmtId="0" fontId="12" fillId="0" borderId="9" xfId="0" applyFont="1" applyBorder="1"/>
    <xf numFmtId="0" fontId="9" fillId="0" borderId="9" xfId="0" applyFont="1" applyBorder="1" applyAlignment="1"/>
    <xf numFmtId="3" fontId="12" fillId="0" borderId="9" xfId="0" applyNumberFormat="1" applyFont="1" applyBorder="1"/>
    <xf numFmtId="0" fontId="9" fillId="0" borderId="9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164" fontId="9" fillId="0" borderId="9" xfId="1" applyNumberFormat="1" applyFont="1" applyBorder="1" applyAlignment="1">
      <alignment horizontal="center" vertical="center" wrapText="1"/>
    </xf>
    <xf numFmtId="164" fontId="13" fillId="0" borderId="9" xfId="1" applyNumberFormat="1" applyFont="1" applyBorder="1"/>
    <xf numFmtId="0" fontId="9" fillId="0" borderId="11" xfId="0" applyFont="1" applyBorder="1" applyAlignment="1">
      <alignment horizontal="center"/>
    </xf>
    <xf numFmtId="0" fontId="9" fillId="0" borderId="11" xfId="0" applyFont="1" applyBorder="1" applyAlignment="1">
      <alignment vertical="center" wrapText="1"/>
    </xf>
    <xf numFmtId="0" fontId="9" fillId="0" borderId="10" xfId="0" applyFont="1" applyBorder="1" applyAlignment="1">
      <alignment horizontal="center"/>
    </xf>
    <xf numFmtId="164" fontId="9" fillId="0" borderId="9" xfId="1" applyNumberFormat="1" applyFont="1" applyBorder="1" applyAlignment="1">
      <alignment horizontal="center"/>
    </xf>
    <xf numFmtId="164" fontId="13" fillId="0" borderId="0" xfId="1" applyNumberFormat="1" applyFont="1" applyBorder="1"/>
    <xf numFmtId="164" fontId="13" fillId="0" borderId="0" xfId="1" applyNumberFormat="1" applyFont="1"/>
    <xf numFmtId="0" fontId="9" fillId="0" borderId="6" xfId="0" applyFont="1" applyBorder="1"/>
    <xf numFmtId="0" fontId="9" fillId="0" borderId="12" xfId="0" applyFont="1" applyBorder="1" applyAlignment="1">
      <alignment horizontal="center"/>
    </xf>
    <xf numFmtId="0" fontId="9" fillId="0" borderId="9" xfId="0" applyFont="1" applyBorder="1" applyAlignment="1">
      <alignment horizontal="left"/>
    </xf>
    <xf numFmtId="164" fontId="9" fillId="0" borderId="9" xfId="1" applyNumberFormat="1" applyFont="1" applyBorder="1"/>
    <xf numFmtId="0" fontId="12" fillId="0" borderId="11" xfId="0" applyFont="1" applyBorder="1" applyAlignment="1">
      <alignment horizontal="center" vertical="center"/>
    </xf>
    <xf numFmtId="0" fontId="12" fillId="0" borderId="9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/>
    </xf>
    <xf numFmtId="164" fontId="12" fillId="0" borderId="9" xfId="1" applyNumberFormat="1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9" xfId="0" applyFont="1" applyBorder="1" applyAlignment="1">
      <alignment horizontal="center" vertical="center" wrapText="1"/>
    </xf>
    <xf numFmtId="164" fontId="9" fillId="0" borderId="0" xfId="1" applyNumberFormat="1" applyFont="1"/>
    <xf numFmtId="3" fontId="9" fillId="0" borderId="10" xfId="0" applyNumberFormat="1" applyFont="1" applyBorder="1"/>
    <xf numFmtId="0" fontId="13" fillId="0" borderId="9" xfId="0" applyFont="1" applyBorder="1" applyAlignment="1">
      <alignment horizontal="justify" vertical="center"/>
    </xf>
    <xf numFmtId="164" fontId="14" fillId="0" borderId="9" xfId="1" applyNumberFormat="1" applyFont="1" applyBorder="1"/>
    <xf numFmtId="0" fontId="9" fillId="0" borderId="6" xfId="0" applyFont="1" applyBorder="1" applyAlignment="1">
      <alignment vertical="center" wrapText="1"/>
    </xf>
    <xf numFmtId="164" fontId="9" fillId="0" borderId="0" xfId="1" applyNumberFormat="1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164" fontId="12" fillId="0" borderId="13" xfId="1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/>
    </xf>
    <xf numFmtId="164" fontId="9" fillId="0" borderId="13" xfId="1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2" fillId="0" borderId="11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 wrapText="1"/>
    </xf>
    <xf numFmtId="3" fontId="9" fillId="0" borderId="9" xfId="0" applyNumberFormat="1" applyFont="1" applyBorder="1" applyAlignment="1">
      <alignment vertical="center"/>
    </xf>
    <xf numFmtId="164" fontId="13" fillId="0" borderId="9" xfId="1" applyNumberFormat="1" applyFont="1" applyBorder="1" applyAlignment="1">
      <alignment vertical="center"/>
    </xf>
    <xf numFmtId="164" fontId="12" fillId="0" borderId="9" xfId="1" applyNumberFormat="1" applyFont="1" applyBorder="1" applyAlignment="1">
      <alignment horizontal="center" vertical="center" wrapText="1"/>
    </xf>
    <xf numFmtId="164" fontId="9" fillId="0" borderId="12" xfId="1" applyNumberFormat="1" applyFont="1" applyBorder="1" applyAlignment="1">
      <alignment horizontal="center" vertical="center" wrapText="1"/>
    </xf>
    <xf numFmtId="0" fontId="15" fillId="0" borderId="9" xfId="0" applyFont="1" applyBorder="1" applyAlignment="1">
      <alignment vertical="center" wrapText="1"/>
    </xf>
    <xf numFmtId="164" fontId="14" fillId="0" borderId="9" xfId="1" applyNumberFormat="1" applyFont="1" applyBorder="1" applyAlignment="1">
      <alignment vertical="center"/>
    </xf>
    <xf numFmtId="0" fontId="9" fillId="0" borderId="18" xfId="0" applyFont="1" applyBorder="1" applyAlignment="1">
      <alignment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164" fontId="12" fillId="0" borderId="6" xfId="1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64" fontId="9" fillId="0" borderId="6" xfId="1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9" fillId="0" borderId="6" xfId="1" applyNumberFormat="1" applyFont="1" applyBorder="1"/>
    <xf numFmtId="0" fontId="16" fillId="0" borderId="12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/>
    </xf>
    <xf numFmtId="41" fontId="9" fillId="0" borderId="6" xfId="0" applyNumberFormat="1" applyFont="1" applyBorder="1"/>
    <xf numFmtId="41" fontId="9" fillId="0" borderId="13" xfId="0" applyNumberFormat="1" applyFont="1" applyBorder="1"/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41" fontId="12" fillId="0" borderId="1" xfId="0" applyNumberFormat="1" applyFont="1" applyBorder="1"/>
    <xf numFmtId="41" fontId="9" fillId="0" borderId="1" xfId="0" applyNumberFormat="1" applyFont="1" applyBorder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41" fontId="9" fillId="0" borderId="0" xfId="0" applyNumberFormat="1" applyFont="1" applyBorder="1"/>
    <xf numFmtId="41" fontId="12" fillId="0" borderId="0" xfId="0" applyNumberFormat="1" applyFont="1" applyBorder="1"/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horizontal="center"/>
    </xf>
    <xf numFmtId="0" fontId="10" fillId="0" borderId="0" xfId="0" applyFont="1"/>
    <xf numFmtId="0" fontId="17" fillId="0" borderId="0" xfId="0" applyFont="1" applyBorder="1" applyAlignment="1">
      <alignment horizontal="center"/>
    </xf>
    <xf numFmtId="0" fontId="15" fillId="0" borderId="0" xfId="0" applyFont="1"/>
    <xf numFmtId="0" fontId="9" fillId="0" borderId="9" xfId="0" applyFont="1" applyBorder="1" applyAlignment="1">
      <alignment horizontal="center" wrapText="1"/>
    </xf>
    <xf numFmtId="0" fontId="12" fillId="0" borderId="9" xfId="0" applyFont="1" applyBorder="1" applyAlignment="1">
      <alignment horizontal="center" vertical="center"/>
    </xf>
    <xf numFmtId="0" fontId="12" fillId="0" borderId="13" xfId="0" applyFont="1" applyBorder="1"/>
    <xf numFmtId="0" fontId="12" fillId="0" borderId="0" xfId="0" applyFont="1" applyBorder="1"/>
    <xf numFmtId="0" fontId="10" fillId="0" borderId="0" xfId="0" applyFont="1" applyBorder="1"/>
    <xf numFmtId="164" fontId="9" fillId="0" borderId="9" xfId="1" applyNumberFormat="1" applyFont="1" applyBorder="1" applyAlignment="1">
      <alignment horizontal="center" vertical="center"/>
    </xf>
    <xf numFmtId="164" fontId="9" fillId="0" borderId="0" xfId="1" applyNumberFormat="1" applyFont="1" applyAlignment="1">
      <alignment horizontal="center" vertical="center"/>
    </xf>
    <xf numFmtId="164" fontId="13" fillId="0" borderId="0" xfId="1" applyNumberFormat="1" applyFont="1" applyAlignment="1">
      <alignment vertical="center"/>
    </xf>
    <xf numFmtId="0" fontId="9" fillId="0" borderId="10" xfId="0" applyFont="1" applyBorder="1" applyAlignment="1">
      <alignment horizont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19" xfId="0" applyFont="1" applyBorder="1" applyAlignment="1">
      <alignment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wrapText="1"/>
    </xf>
    <xf numFmtId="164" fontId="9" fillId="0" borderId="19" xfId="1" applyNumberFormat="1" applyFont="1" applyBorder="1" applyAlignment="1">
      <alignment horizontal="center" vertical="center" wrapText="1"/>
    </xf>
    <xf numFmtId="3" fontId="9" fillId="0" borderId="21" xfId="0" applyNumberFormat="1" applyFont="1" applyBorder="1"/>
    <xf numFmtId="3" fontId="9" fillId="0" borderId="19" xfId="0" applyNumberFormat="1" applyFont="1" applyBorder="1"/>
    <xf numFmtId="164" fontId="13" fillId="0" borderId="19" xfId="1" applyNumberFormat="1" applyFont="1" applyBorder="1"/>
    <xf numFmtId="0" fontId="9" fillId="0" borderId="19" xfId="0" applyFont="1" applyBorder="1"/>
    <xf numFmtId="0" fontId="9" fillId="0" borderId="22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22" xfId="0" applyFont="1" applyBorder="1" applyAlignment="1">
      <alignment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wrapText="1"/>
    </xf>
    <xf numFmtId="164" fontId="9" fillId="0" borderId="22" xfId="1" applyNumberFormat="1" applyFont="1" applyBorder="1" applyAlignment="1">
      <alignment horizontal="center" vertical="center" wrapText="1"/>
    </xf>
    <xf numFmtId="3" fontId="9" fillId="0" borderId="24" xfId="0" applyNumberFormat="1" applyFont="1" applyBorder="1"/>
    <xf numFmtId="3" fontId="9" fillId="0" borderId="22" xfId="0" applyNumberFormat="1" applyFont="1" applyBorder="1"/>
    <xf numFmtId="164" fontId="13" fillId="0" borderId="22" xfId="1" applyNumberFormat="1" applyFont="1" applyBorder="1"/>
    <xf numFmtId="0" fontId="9" fillId="0" borderId="22" xfId="0" applyFont="1" applyBorder="1"/>
    <xf numFmtId="0" fontId="9" fillId="0" borderId="20" xfId="0" applyFont="1" applyBorder="1" applyAlignment="1">
      <alignment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0" fontId="9" fillId="0" borderId="26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/>
    </xf>
    <xf numFmtId="164" fontId="13" fillId="0" borderId="19" xfId="1" applyNumberFormat="1" applyFont="1" applyBorder="1" applyAlignment="1">
      <alignment vertical="center"/>
    </xf>
    <xf numFmtId="0" fontId="9" fillId="0" borderId="27" xfId="0" applyFont="1" applyFill="1" applyBorder="1" applyAlignment="1">
      <alignment vertical="center" wrapText="1"/>
    </xf>
    <xf numFmtId="164" fontId="13" fillId="0" borderId="22" xfId="1" applyNumberFormat="1" applyFont="1" applyBorder="1" applyAlignment="1">
      <alignment vertical="center"/>
    </xf>
    <xf numFmtId="0" fontId="9" fillId="0" borderId="24" xfId="0" applyFont="1" applyBorder="1" applyAlignment="1">
      <alignment horizontal="center" vertical="center" wrapText="1"/>
    </xf>
    <xf numFmtId="164" fontId="14" fillId="0" borderId="22" xfId="1" applyNumberFormat="1" applyFont="1" applyBorder="1"/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0" xfId="0" applyFont="1" applyAlignment="1">
      <alignment horizontal="left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0" xfId="0" applyFont="1" applyBorder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115454</xdr:colOff>
      <xdr:row>3</xdr:row>
      <xdr:rowOff>43296</xdr:rowOff>
    </xdr:from>
    <xdr:to>
      <xdr:col>11</xdr:col>
      <xdr:colOff>144318</xdr:colOff>
      <xdr:row>3</xdr:row>
      <xdr:rowOff>43296</xdr:rowOff>
    </xdr:to>
    <xdr:cxnSp macro="">
      <xdr:nvCxnSpPr>
        <xdr:cNvPr id="3" name="Straight Connector 2"/>
        <xdr:cNvCxnSpPr/>
      </xdr:nvCxnSpPr>
      <xdr:spPr>
        <a:xfrm>
          <a:off x="12902045" y="649432"/>
          <a:ext cx="194829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984250</xdr:colOff>
      <xdr:row>91</xdr:row>
      <xdr:rowOff>127000</xdr:rowOff>
    </xdr:from>
    <xdr:to>
      <xdr:col>12</xdr:col>
      <xdr:colOff>185229</xdr:colOff>
      <xdr:row>99</xdr:row>
      <xdr:rowOff>0</xdr:rowOff>
    </xdr:to>
    <xdr:sp macro="" textlink="">
      <xdr:nvSpPr>
        <xdr:cNvPr id="5" name="Rectangle 4"/>
        <xdr:cNvSpPr/>
      </xdr:nvSpPr>
      <xdr:spPr>
        <a:xfrm>
          <a:off x="10588625" y="34226500"/>
          <a:ext cx="3360229" cy="1524000"/>
        </a:xfrm>
        <a:prstGeom prst="rect">
          <a:avLst/>
        </a:prstGeom>
        <a:ln>
          <a:solidFill>
            <a:schemeClr val="bg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id-ID" sz="1200" b="1">
              <a:latin typeface="Bookman Old Style" panose="02050604050505020204" pitchFamily="18" charset="0"/>
            </a:rPr>
            <a:t>Ditetapkan di Agats,</a:t>
          </a:r>
        </a:p>
        <a:p>
          <a:pPr algn="l"/>
          <a:r>
            <a:rPr lang="id-ID" sz="1200" b="1">
              <a:latin typeface="Bookman Old Style" panose="02050604050505020204" pitchFamily="18" charset="0"/>
            </a:rPr>
            <a:t>Pada</a:t>
          </a:r>
          <a:r>
            <a:rPr lang="id-ID" sz="1200" b="1" baseline="0">
              <a:latin typeface="Bookman Old Style" panose="02050604050505020204" pitchFamily="18" charset="0"/>
            </a:rPr>
            <a:t> tanggal 10 Juli 2017</a:t>
          </a:r>
        </a:p>
        <a:p>
          <a:pPr algn="l"/>
          <a:endParaRPr lang="id-ID" sz="1200" b="1" baseline="0">
            <a:latin typeface="Bookman Old Style" panose="02050604050505020204" pitchFamily="18" charset="0"/>
          </a:endParaRPr>
        </a:p>
        <a:p>
          <a:pPr algn="ctr"/>
          <a:r>
            <a:rPr lang="id-ID" sz="1200" b="1" baseline="0">
              <a:latin typeface="Bookman Old Style" panose="02050604050505020204" pitchFamily="18" charset="0"/>
            </a:rPr>
            <a:t>BUPATI ASMAT,</a:t>
          </a:r>
        </a:p>
        <a:p>
          <a:pPr algn="ctr"/>
          <a:r>
            <a:rPr lang="id-ID" sz="1200" b="1" baseline="0">
              <a:latin typeface="Bookman Old Style" panose="02050604050505020204" pitchFamily="18" charset="0"/>
            </a:rPr>
            <a:t>ttd</a:t>
          </a:r>
        </a:p>
        <a:p>
          <a:pPr algn="ctr"/>
          <a:r>
            <a:rPr lang="id-ID" sz="1200" b="1" baseline="0">
              <a:latin typeface="Bookman Old Style" panose="02050604050505020204" pitchFamily="18" charset="0"/>
            </a:rPr>
            <a:t>ELISA KAMBU</a:t>
          </a:r>
          <a:endParaRPr lang="en-US" sz="1200" b="1">
            <a:latin typeface="Bookman Old Style" panose="02050604050505020204" pitchFamily="18" charset="0"/>
          </a:endParaRPr>
        </a:p>
      </xdr:txBody>
    </xdr:sp>
    <xdr:clientData/>
  </xdr:twoCellAnchor>
  <xdr:twoCellAnchor>
    <xdr:from>
      <xdr:col>1</xdr:col>
      <xdr:colOff>31750</xdr:colOff>
      <xdr:row>97</xdr:row>
      <xdr:rowOff>79375</xdr:rowOff>
    </xdr:from>
    <xdr:to>
      <xdr:col>3</xdr:col>
      <xdr:colOff>565150</xdr:colOff>
      <xdr:row>105</xdr:row>
      <xdr:rowOff>82731</xdr:rowOff>
    </xdr:to>
    <xdr:sp macro="" textlink="">
      <xdr:nvSpPr>
        <xdr:cNvPr id="6" name="Rectangle 5"/>
        <xdr:cNvSpPr/>
      </xdr:nvSpPr>
      <xdr:spPr>
        <a:xfrm>
          <a:off x="428625" y="35417125"/>
          <a:ext cx="4470400" cy="1654356"/>
        </a:xfrm>
        <a:prstGeom prst="rect">
          <a:avLst/>
        </a:prstGeom>
        <a:ln>
          <a:solidFill>
            <a:schemeClr val="bg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id-ID" sz="1200" b="1">
              <a:latin typeface="Bookman Old Style" panose="02050604050505020204" pitchFamily="18" charset="0"/>
            </a:rPr>
            <a:t>Diundangkan di Agats,</a:t>
          </a:r>
        </a:p>
        <a:p>
          <a:pPr algn="l"/>
          <a:r>
            <a:rPr lang="id-ID" sz="1200" b="1">
              <a:latin typeface="Bookman Old Style" panose="02050604050505020204" pitchFamily="18" charset="0"/>
            </a:rPr>
            <a:t>Pada</a:t>
          </a:r>
          <a:r>
            <a:rPr lang="id-ID" sz="1200" b="1" baseline="0">
              <a:latin typeface="Bookman Old Style" panose="02050604050505020204" pitchFamily="18" charset="0"/>
            </a:rPr>
            <a:t> tanggal 11 Juli 2017</a:t>
          </a:r>
        </a:p>
        <a:p>
          <a:pPr algn="l"/>
          <a:endParaRPr lang="id-ID" sz="1200" b="1" baseline="0">
            <a:latin typeface="Bookman Old Style" panose="02050604050505020204" pitchFamily="18" charset="0"/>
          </a:endParaRPr>
        </a:p>
        <a:p>
          <a:pPr algn="ctr"/>
          <a:r>
            <a:rPr lang="id-ID" sz="1200" b="1" baseline="0">
              <a:latin typeface="Bookman Old Style" panose="02050604050505020204" pitchFamily="18" charset="0"/>
            </a:rPr>
            <a:t>SEKRETARIS DAERAH KABUPATEN ASMAT,</a:t>
          </a:r>
        </a:p>
        <a:p>
          <a:pPr algn="ctr"/>
          <a:r>
            <a:rPr lang="id-ID" sz="1200" b="1" baseline="0">
              <a:latin typeface="Bookman Old Style" panose="02050604050505020204" pitchFamily="18" charset="0"/>
            </a:rPr>
            <a:t>ttd</a:t>
          </a:r>
        </a:p>
        <a:p>
          <a:pPr algn="ctr"/>
          <a:r>
            <a:rPr lang="id-ID" sz="1200" b="1" u="sng" baseline="0">
              <a:latin typeface="Bookman Old Style" panose="02050604050505020204" pitchFamily="18" charset="0"/>
            </a:rPr>
            <a:t>BARTHOLOMEUS R. BOKOROPCES</a:t>
          </a:r>
        </a:p>
        <a:p>
          <a:pPr algn="ctr"/>
          <a:r>
            <a:rPr lang="id-ID" sz="1200" b="1" u="none" baseline="0">
              <a:latin typeface="Bookman Old Style" panose="02050604050505020204" pitchFamily="18" charset="0"/>
            </a:rPr>
            <a:t>PEMBINA Tk.I</a:t>
          </a:r>
        </a:p>
        <a:p>
          <a:pPr algn="ctr"/>
          <a:r>
            <a:rPr lang="id-ID" sz="1200" b="1" u="none" baseline="0">
              <a:latin typeface="Bookman Old Style" panose="02050604050505020204" pitchFamily="18" charset="0"/>
            </a:rPr>
            <a:t>NIP. 19641111 198510 1 001</a:t>
          </a:r>
        </a:p>
        <a:p>
          <a:pPr algn="ctr"/>
          <a:endParaRPr lang="en-US" sz="1200" b="1" u="none">
            <a:latin typeface="Bookman Old Style" panose="02050604050505020204" pitchFamily="18" charset="0"/>
          </a:endParaRPr>
        </a:p>
      </xdr:txBody>
    </xdr:sp>
    <xdr:clientData/>
  </xdr:twoCellAnchor>
  <xdr:twoCellAnchor>
    <xdr:from>
      <xdr:col>0</xdr:col>
      <xdr:colOff>301625</xdr:colOff>
      <xdr:row>106</xdr:row>
      <xdr:rowOff>15875</xdr:rowOff>
    </xdr:from>
    <xdr:to>
      <xdr:col>4</xdr:col>
      <xdr:colOff>16833</xdr:colOff>
      <xdr:row>107</xdr:row>
      <xdr:rowOff>156892</xdr:rowOff>
    </xdr:to>
    <xdr:sp macro="" textlink="">
      <xdr:nvSpPr>
        <xdr:cNvPr id="10" name="Rectangle 9"/>
        <xdr:cNvSpPr/>
      </xdr:nvSpPr>
      <xdr:spPr>
        <a:xfrm>
          <a:off x="301625" y="37211000"/>
          <a:ext cx="5398458" cy="347392"/>
        </a:xfrm>
        <a:prstGeom prst="rect">
          <a:avLst/>
        </a:prstGeom>
        <a:ln>
          <a:solidFill>
            <a:schemeClr val="bg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id-ID" sz="1200" b="1" u="none" baseline="0">
              <a:latin typeface="Bookman Old Style" panose="02050604050505020204" pitchFamily="18" charset="0"/>
            </a:rPr>
            <a:t>BERITA DAERAH KABUPATEN ASMAT TAHUN 2017 NOMOR 26 A</a:t>
          </a:r>
        </a:p>
        <a:p>
          <a:pPr algn="ctr"/>
          <a:endParaRPr lang="en-US" sz="1200" b="1" u="none">
            <a:latin typeface="Bookman Old Style" panose="02050604050505020204" pitchFamily="18" charset="0"/>
          </a:endParaRPr>
        </a:p>
      </xdr:txBody>
    </xdr:sp>
    <xdr:clientData/>
  </xdr:twoCellAnchor>
  <xdr:twoCellAnchor>
    <xdr:from>
      <xdr:col>1</xdr:col>
      <xdr:colOff>301625</xdr:colOff>
      <xdr:row>107</xdr:row>
      <xdr:rowOff>127000</xdr:rowOff>
    </xdr:from>
    <xdr:to>
      <xdr:col>3</xdr:col>
      <xdr:colOff>539750</xdr:colOff>
      <xdr:row>116</xdr:row>
      <xdr:rowOff>16774</xdr:rowOff>
    </xdr:to>
    <xdr:sp macro="" textlink="">
      <xdr:nvSpPr>
        <xdr:cNvPr id="11" name="Rectangle 10"/>
        <xdr:cNvSpPr/>
      </xdr:nvSpPr>
      <xdr:spPr>
        <a:xfrm>
          <a:off x="698500" y="37528500"/>
          <a:ext cx="4175125" cy="1636024"/>
        </a:xfrm>
        <a:prstGeom prst="rect">
          <a:avLst/>
        </a:prstGeom>
        <a:ln>
          <a:solidFill>
            <a:schemeClr val="bg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id-ID" sz="1200" b="1" baseline="0">
              <a:latin typeface="Bookman Old Style" panose="02050604050505020204" pitchFamily="18" charset="0"/>
            </a:rPr>
            <a:t>Salinan sesuai dengan aslinya</a:t>
          </a:r>
        </a:p>
        <a:p>
          <a:pPr algn="l"/>
          <a:r>
            <a:rPr lang="id-ID" sz="1200" b="1" u="none" baseline="0">
              <a:latin typeface="Bookman Old Style" panose="02050604050505020204" pitchFamily="18" charset="0"/>
            </a:rPr>
            <a:t>a.n SEKRETARIS DAERAH KABUPATEN ASMAT</a:t>
          </a:r>
        </a:p>
        <a:p>
          <a:pPr algn="ctr"/>
          <a:r>
            <a:rPr lang="id-ID" sz="1200" b="1" u="none" baseline="0">
              <a:latin typeface="Bookman Old Style" panose="02050604050505020204" pitchFamily="18" charset="0"/>
            </a:rPr>
            <a:t>KEPALA BAGIAN HUKUM</a:t>
          </a:r>
        </a:p>
        <a:p>
          <a:pPr algn="ctr"/>
          <a:endParaRPr lang="id-ID" sz="1200" b="1" u="none" baseline="0">
            <a:latin typeface="Bookman Old Style" panose="02050604050505020204" pitchFamily="18" charset="0"/>
          </a:endParaRPr>
        </a:p>
        <a:p>
          <a:pPr algn="ctr"/>
          <a:endParaRPr lang="id-ID" sz="1200" b="1" u="none" baseline="0">
            <a:latin typeface="Bookman Old Style" panose="02050604050505020204" pitchFamily="18" charset="0"/>
          </a:endParaRPr>
        </a:p>
        <a:p>
          <a:pPr algn="ctr"/>
          <a:r>
            <a:rPr lang="id-ID" sz="1200" b="1" u="sng" baseline="0">
              <a:latin typeface="Bookman Old Style" panose="02050604050505020204" pitchFamily="18" charset="0"/>
            </a:rPr>
            <a:t>YOSINA N.M RUMAIKEWI SH</a:t>
          </a:r>
        </a:p>
        <a:p>
          <a:pPr algn="ctr"/>
          <a:r>
            <a:rPr lang="id-ID" sz="1200" b="1" u="none">
              <a:latin typeface="Bookman Old Style" panose="02050604050505020204" pitchFamily="18" charset="0"/>
            </a:rPr>
            <a:t>PENTA</a:t>
          </a:r>
          <a:r>
            <a:rPr lang="id-ID" sz="1200" b="1" u="none" baseline="0">
              <a:latin typeface="Bookman Old Style" panose="02050604050505020204" pitchFamily="18" charset="0"/>
            </a:rPr>
            <a:t> Tk.I</a:t>
          </a:r>
        </a:p>
        <a:p>
          <a:pPr algn="ctr"/>
          <a:r>
            <a:rPr lang="id-ID" sz="1200" b="1" u="none" baseline="0">
              <a:latin typeface="Bookman Old Style" panose="02050604050505020204" pitchFamily="18" charset="0"/>
            </a:rPr>
            <a:t>NIP. 19771108 200312 2 007</a:t>
          </a:r>
          <a:endParaRPr lang="en-US" sz="1200" b="1" u="none">
            <a:latin typeface="Bookman Old Style" panose="020506040505050202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823"/>
  <sheetViews>
    <sheetView tabSelected="1" view="pageLayout" topLeftCell="D1" zoomScale="66" zoomScaleNormal="100" zoomScalePageLayoutView="66" workbookViewId="0">
      <selection activeCell="I5" sqref="I5"/>
    </sheetView>
  </sheetViews>
  <sheetFormatPr defaultRowHeight="15" x14ac:dyDescent="0.25"/>
  <cols>
    <col min="1" max="1" width="6" customWidth="1"/>
    <col min="2" max="2" width="16.7109375" customWidth="1"/>
    <col min="3" max="3" width="42.28515625" customWidth="1"/>
    <col min="4" max="4" width="20.140625" style="9" customWidth="1"/>
    <col min="5" max="5" width="29.140625" customWidth="1"/>
    <col min="6" max="6" width="21.5703125" customWidth="1"/>
    <col min="7" max="7" width="8.140625" customWidth="1"/>
    <col min="8" max="8" width="15.140625" customWidth="1"/>
    <col min="9" max="9" width="8.5703125" customWidth="1"/>
    <col min="10" max="10" width="10.85546875" customWidth="1"/>
    <col min="11" max="11" width="26.85546875" customWidth="1"/>
    <col min="12" max="12" width="18.85546875" customWidth="1"/>
    <col min="13" max="13" width="35" customWidth="1"/>
  </cols>
  <sheetData>
    <row r="1" spans="1:14" ht="15.75" x14ac:dyDescent="0.25">
      <c r="A1" s="14"/>
      <c r="B1" s="14"/>
      <c r="C1" s="14"/>
      <c r="D1" s="15"/>
      <c r="E1" s="14"/>
      <c r="F1" s="14"/>
      <c r="G1" s="14"/>
      <c r="H1" s="14"/>
      <c r="I1" s="154" t="s">
        <v>147</v>
      </c>
      <c r="J1" s="154"/>
      <c r="K1" s="154"/>
      <c r="L1" s="154"/>
      <c r="M1" s="154"/>
      <c r="N1" s="14"/>
    </row>
    <row r="2" spans="1:14" ht="15.75" x14ac:dyDescent="0.25">
      <c r="A2" s="14"/>
      <c r="B2" s="14"/>
      <c r="C2" s="14"/>
      <c r="D2" s="15"/>
      <c r="E2" s="14"/>
      <c r="F2" s="14"/>
      <c r="G2" s="14"/>
      <c r="H2" s="14"/>
      <c r="I2" s="14"/>
      <c r="J2" s="154" t="s">
        <v>148</v>
      </c>
      <c r="K2" s="154"/>
      <c r="L2" s="154"/>
      <c r="M2" s="154"/>
      <c r="N2" s="14"/>
    </row>
    <row r="3" spans="1:14" ht="15.75" x14ac:dyDescent="0.25">
      <c r="A3" s="14"/>
      <c r="B3" s="14"/>
      <c r="C3" s="14"/>
      <c r="D3" s="15"/>
      <c r="E3" s="14"/>
      <c r="F3" s="14"/>
      <c r="G3" s="14"/>
      <c r="H3" s="14"/>
      <c r="I3" s="14"/>
      <c r="J3" s="154" t="s">
        <v>153</v>
      </c>
      <c r="K3" s="154"/>
      <c r="L3" s="154"/>
      <c r="M3" s="154"/>
      <c r="N3" s="14"/>
    </row>
    <row r="4" spans="1:14" x14ac:dyDescent="0.25">
      <c r="A4" s="14"/>
      <c r="B4" s="14"/>
      <c r="C4" s="14"/>
      <c r="D4" s="15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x14ac:dyDescent="0.25">
      <c r="A5" s="156" t="s">
        <v>87</v>
      </c>
      <c r="B5" s="156"/>
      <c r="C5" s="156"/>
      <c r="D5" s="16"/>
      <c r="E5" s="17"/>
      <c r="F5" s="17"/>
      <c r="G5" s="17"/>
      <c r="H5" s="17"/>
      <c r="I5" s="17"/>
      <c r="J5" s="14"/>
      <c r="K5" s="17"/>
      <c r="L5" s="17"/>
      <c r="M5" s="17"/>
      <c r="N5" s="14"/>
    </row>
    <row r="6" spans="1:14" ht="15.75" x14ac:dyDescent="0.3">
      <c r="A6" s="18"/>
      <c r="B6" s="18"/>
      <c r="C6" s="18"/>
      <c r="D6" s="19"/>
      <c r="E6" s="19"/>
      <c r="F6" s="20"/>
      <c r="G6" s="20"/>
      <c r="H6" s="20"/>
      <c r="I6" s="21"/>
      <c r="J6" s="21"/>
      <c r="K6" s="22"/>
      <c r="L6" s="167"/>
      <c r="M6" s="167"/>
      <c r="N6" s="14"/>
    </row>
    <row r="7" spans="1:14" s="10" customFormat="1" ht="15.75" x14ac:dyDescent="0.25">
      <c r="A7" s="168" t="s">
        <v>0</v>
      </c>
      <c r="B7" s="169" t="s">
        <v>96</v>
      </c>
      <c r="C7" s="168" t="s">
        <v>97</v>
      </c>
      <c r="D7" s="168" t="s">
        <v>1</v>
      </c>
      <c r="E7" s="168" t="s">
        <v>104</v>
      </c>
      <c r="F7" s="172" t="s">
        <v>2</v>
      </c>
      <c r="G7" s="173"/>
      <c r="H7" s="173"/>
      <c r="I7" s="173"/>
      <c r="J7" s="173"/>
      <c r="K7" s="174"/>
      <c r="L7" s="157" t="s">
        <v>90</v>
      </c>
      <c r="M7" s="168" t="s">
        <v>8</v>
      </c>
      <c r="N7" s="23"/>
    </row>
    <row r="8" spans="1:14" s="10" customFormat="1" ht="15.75" x14ac:dyDescent="0.25">
      <c r="A8" s="163"/>
      <c r="B8" s="170"/>
      <c r="C8" s="163"/>
      <c r="D8" s="163"/>
      <c r="E8" s="163"/>
      <c r="F8" s="175" t="s">
        <v>12</v>
      </c>
      <c r="G8" s="176"/>
      <c r="H8" s="177"/>
      <c r="I8" s="172" t="s">
        <v>88</v>
      </c>
      <c r="J8" s="174"/>
      <c r="K8" s="24" t="s">
        <v>6</v>
      </c>
      <c r="L8" s="158"/>
      <c r="M8" s="163"/>
      <c r="N8" s="23"/>
    </row>
    <row r="9" spans="1:14" s="10" customFormat="1" ht="15.75" x14ac:dyDescent="0.25">
      <c r="A9" s="163"/>
      <c r="B9" s="170"/>
      <c r="C9" s="163"/>
      <c r="D9" s="25" t="s">
        <v>13</v>
      </c>
      <c r="E9" s="163" t="s">
        <v>7</v>
      </c>
      <c r="F9" s="24" t="s">
        <v>3</v>
      </c>
      <c r="G9" s="24" t="s">
        <v>4</v>
      </c>
      <c r="H9" s="24" t="s">
        <v>5</v>
      </c>
      <c r="I9" s="26" t="s">
        <v>3</v>
      </c>
      <c r="J9" s="26" t="s">
        <v>5</v>
      </c>
      <c r="K9" s="165" t="s">
        <v>14</v>
      </c>
      <c r="L9" s="158"/>
      <c r="M9" s="163"/>
      <c r="N9" s="23"/>
    </row>
    <row r="10" spans="1:14" s="10" customFormat="1" ht="15.75" x14ac:dyDescent="0.25">
      <c r="A10" s="164"/>
      <c r="B10" s="171"/>
      <c r="C10" s="164"/>
      <c r="D10" s="27" t="s">
        <v>15</v>
      </c>
      <c r="E10" s="164"/>
      <c r="F10" s="28" t="s">
        <v>14</v>
      </c>
      <c r="G10" s="28" t="s">
        <v>14</v>
      </c>
      <c r="H10" s="28" t="s">
        <v>14</v>
      </c>
      <c r="I10" s="28" t="s">
        <v>14</v>
      </c>
      <c r="J10" s="28" t="s">
        <v>14</v>
      </c>
      <c r="K10" s="166"/>
      <c r="L10" s="159"/>
      <c r="M10" s="164"/>
      <c r="N10" s="23"/>
    </row>
    <row r="11" spans="1:14" s="11" customFormat="1" ht="16.5" x14ac:dyDescent="0.3">
      <c r="A11" s="29">
        <v>1</v>
      </c>
      <c r="B11" s="29">
        <v>2</v>
      </c>
      <c r="C11" s="30">
        <v>3</v>
      </c>
      <c r="D11" s="30">
        <v>4</v>
      </c>
      <c r="E11" s="30">
        <v>5</v>
      </c>
      <c r="F11" s="30">
        <v>6</v>
      </c>
      <c r="G11" s="30">
        <v>7</v>
      </c>
      <c r="H11" s="30">
        <v>8</v>
      </c>
      <c r="I11" s="30">
        <v>9</v>
      </c>
      <c r="J11" s="30">
        <v>10</v>
      </c>
      <c r="K11" s="30">
        <v>11</v>
      </c>
      <c r="L11" s="30">
        <v>12</v>
      </c>
      <c r="M11" s="30">
        <v>13</v>
      </c>
      <c r="N11" s="31"/>
    </row>
    <row r="12" spans="1:14" s="11" customFormat="1" ht="16.5" x14ac:dyDescent="0.3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1"/>
    </row>
    <row r="13" spans="1:14" s="11" customFormat="1" ht="16.5" x14ac:dyDescent="0.3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1"/>
    </row>
    <row r="14" spans="1:14" s="10" customFormat="1" ht="15.75" x14ac:dyDescent="0.25">
      <c r="A14" s="34" t="s">
        <v>91</v>
      </c>
      <c r="B14" s="34"/>
      <c r="C14" s="35" t="s">
        <v>16</v>
      </c>
      <c r="D14" s="36"/>
      <c r="E14" s="36"/>
      <c r="F14" s="37"/>
      <c r="G14" s="37"/>
      <c r="H14" s="37"/>
      <c r="I14" s="37"/>
      <c r="J14" s="37"/>
      <c r="K14" s="37"/>
      <c r="L14" s="37"/>
      <c r="M14" s="38"/>
      <c r="N14" s="23"/>
    </row>
    <row r="15" spans="1:14" s="10" customFormat="1" ht="15.75" x14ac:dyDescent="0.25">
      <c r="A15" s="39"/>
      <c r="B15" s="34"/>
      <c r="C15" s="40" t="s">
        <v>17</v>
      </c>
      <c r="D15" s="36"/>
      <c r="E15" s="41"/>
      <c r="F15" s="42">
        <f t="shared" ref="F15:L15" si="0">SUM(F16:F24)</f>
        <v>1959000</v>
      </c>
      <c r="G15" s="42">
        <f t="shared" si="0"/>
        <v>0</v>
      </c>
      <c r="H15" s="42">
        <f t="shared" si="0"/>
        <v>0</v>
      </c>
      <c r="I15" s="42">
        <f t="shared" si="0"/>
        <v>0</v>
      </c>
      <c r="J15" s="42">
        <f t="shared" si="0"/>
        <v>0</v>
      </c>
      <c r="K15" s="42">
        <f t="shared" si="0"/>
        <v>0</v>
      </c>
      <c r="L15" s="42">
        <f t="shared" si="0"/>
        <v>1959000</v>
      </c>
      <c r="M15" s="40"/>
      <c r="N15" s="23"/>
    </row>
    <row r="16" spans="1:14" s="10" customFormat="1" ht="31.5" x14ac:dyDescent="0.25">
      <c r="A16" s="36"/>
      <c r="B16" s="36"/>
      <c r="C16" s="43" t="s">
        <v>20</v>
      </c>
      <c r="D16" s="44" t="s">
        <v>9</v>
      </c>
      <c r="E16" s="112" t="s">
        <v>105</v>
      </c>
      <c r="F16" s="45">
        <v>16000</v>
      </c>
      <c r="G16" s="37"/>
      <c r="H16" s="37"/>
      <c r="I16" s="37"/>
      <c r="J16" s="37"/>
      <c r="K16" s="37"/>
      <c r="L16" s="46">
        <f>F16</f>
        <v>16000</v>
      </c>
      <c r="M16" s="38"/>
      <c r="N16" s="23"/>
    </row>
    <row r="17" spans="1:15" s="10" customFormat="1" ht="47.25" x14ac:dyDescent="0.25">
      <c r="A17" s="36"/>
      <c r="B17" s="47"/>
      <c r="C17" s="48" t="s">
        <v>21</v>
      </c>
      <c r="D17" s="44" t="s">
        <v>9</v>
      </c>
      <c r="E17" s="112" t="s">
        <v>106</v>
      </c>
      <c r="F17" s="50">
        <v>50000</v>
      </c>
      <c r="G17" s="37"/>
      <c r="H17" s="37"/>
      <c r="I17" s="37"/>
      <c r="J17" s="37"/>
      <c r="K17" s="37"/>
      <c r="L17" s="46">
        <f t="shared" ref="L17:L24" si="1">F17</f>
        <v>50000</v>
      </c>
      <c r="M17" s="38"/>
      <c r="N17" s="23"/>
    </row>
    <row r="18" spans="1:15" s="10" customFormat="1" ht="31.5" x14ac:dyDescent="0.25">
      <c r="A18" s="36"/>
      <c r="B18" s="47"/>
      <c r="C18" s="48" t="s">
        <v>22</v>
      </c>
      <c r="D18" s="44" t="s">
        <v>9</v>
      </c>
      <c r="E18" s="64" t="s">
        <v>107</v>
      </c>
      <c r="F18" s="117">
        <v>498000</v>
      </c>
      <c r="G18" s="79"/>
      <c r="H18" s="79"/>
      <c r="I18" s="79"/>
      <c r="J18" s="79"/>
      <c r="K18" s="79"/>
      <c r="L18" s="80">
        <f t="shared" si="1"/>
        <v>498000</v>
      </c>
      <c r="M18" s="38"/>
      <c r="N18" s="23"/>
    </row>
    <row r="19" spans="1:15" s="10" customFormat="1" ht="15.75" x14ac:dyDescent="0.25">
      <c r="A19" s="36"/>
      <c r="B19" s="47"/>
      <c r="C19" s="48" t="s">
        <v>23</v>
      </c>
      <c r="D19" s="44" t="s">
        <v>9</v>
      </c>
      <c r="E19" s="64" t="s">
        <v>108</v>
      </c>
      <c r="F19" s="117">
        <v>150000</v>
      </c>
      <c r="G19" s="79"/>
      <c r="H19" s="79"/>
      <c r="I19" s="79"/>
      <c r="J19" s="79"/>
      <c r="K19" s="79"/>
      <c r="L19" s="80">
        <f t="shared" si="1"/>
        <v>150000</v>
      </c>
      <c r="M19" s="38"/>
      <c r="N19" s="23"/>
    </row>
    <row r="20" spans="1:15" s="10" customFormat="1" ht="31.5" x14ac:dyDescent="0.25">
      <c r="A20" s="36"/>
      <c r="B20" s="47"/>
      <c r="C20" s="48" t="s">
        <v>24</v>
      </c>
      <c r="D20" s="44" t="s">
        <v>9</v>
      </c>
      <c r="E20" s="64" t="s">
        <v>109</v>
      </c>
      <c r="F20" s="117">
        <v>70000</v>
      </c>
      <c r="G20" s="79"/>
      <c r="H20" s="79"/>
      <c r="I20" s="79"/>
      <c r="J20" s="79"/>
      <c r="K20" s="79"/>
      <c r="L20" s="80">
        <f t="shared" si="1"/>
        <v>70000</v>
      </c>
      <c r="M20" s="38"/>
      <c r="N20" s="23"/>
    </row>
    <row r="21" spans="1:15" s="10" customFormat="1" ht="31.5" x14ac:dyDescent="0.25">
      <c r="A21" s="36"/>
      <c r="B21" s="47"/>
      <c r="C21" s="48" t="s">
        <v>25</v>
      </c>
      <c r="D21" s="44" t="s">
        <v>9</v>
      </c>
      <c r="E21" s="64" t="s">
        <v>110</v>
      </c>
      <c r="F21" s="117">
        <v>40000</v>
      </c>
      <c r="G21" s="79"/>
      <c r="H21" s="79"/>
      <c r="I21" s="79"/>
      <c r="J21" s="79"/>
      <c r="K21" s="79"/>
      <c r="L21" s="80">
        <f t="shared" si="1"/>
        <v>40000</v>
      </c>
      <c r="M21" s="38"/>
      <c r="N21" s="23"/>
    </row>
    <row r="22" spans="1:15" s="10" customFormat="1" ht="31.5" x14ac:dyDescent="0.25">
      <c r="A22" s="36"/>
      <c r="B22" s="47"/>
      <c r="C22" s="48" t="s">
        <v>26</v>
      </c>
      <c r="D22" s="44" t="s">
        <v>9</v>
      </c>
      <c r="E22" s="64" t="s">
        <v>111</v>
      </c>
      <c r="F22" s="117">
        <v>150000</v>
      </c>
      <c r="G22" s="79"/>
      <c r="H22" s="79"/>
      <c r="I22" s="79"/>
      <c r="J22" s="79"/>
      <c r="K22" s="79"/>
      <c r="L22" s="80">
        <f t="shared" si="1"/>
        <v>150000</v>
      </c>
      <c r="M22" s="38"/>
      <c r="N22" s="23"/>
    </row>
    <row r="23" spans="1:15" s="10" customFormat="1" ht="31.5" x14ac:dyDescent="0.25">
      <c r="A23" s="36"/>
      <c r="B23" s="47"/>
      <c r="C23" s="48" t="s">
        <v>27</v>
      </c>
      <c r="D23" s="44" t="s">
        <v>9</v>
      </c>
      <c r="E23" s="64" t="s">
        <v>112</v>
      </c>
      <c r="F23" s="117">
        <v>35000</v>
      </c>
      <c r="G23" s="79"/>
      <c r="H23" s="79"/>
      <c r="I23" s="79"/>
      <c r="J23" s="79"/>
      <c r="K23" s="79"/>
      <c r="L23" s="80">
        <f t="shared" si="1"/>
        <v>35000</v>
      </c>
      <c r="M23" s="38"/>
      <c r="N23" s="23"/>
    </row>
    <row r="24" spans="1:15" s="10" customFormat="1" ht="31.5" x14ac:dyDescent="0.25">
      <c r="A24" s="36"/>
      <c r="B24" s="47"/>
      <c r="C24" s="48" t="s">
        <v>28</v>
      </c>
      <c r="D24" s="44" t="s">
        <v>9</v>
      </c>
      <c r="E24" s="64" t="s">
        <v>113</v>
      </c>
      <c r="F24" s="118">
        <v>950000</v>
      </c>
      <c r="G24" s="79"/>
      <c r="H24" s="79"/>
      <c r="I24" s="79"/>
      <c r="J24" s="79"/>
      <c r="K24" s="79"/>
      <c r="L24" s="119">
        <f t="shared" si="1"/>
        <v>950000</v>
      </c>
      <c r="M24" s="38"/>
      <c r="N24" s="23"/>
    </row>
    <row r="25" spans="1:15" s="10" customFormat="1" ht="15.75" x14ac:dyDescent="0.25">
      <c r="A25" s="36"/>
      <c r="B25" s="36"/>
      <c r="C25" s="53"/>
      <c r="D25" s="54"/>
      <c r="E25" s="55"/>
      <c r="F25" s="56"/>
      <c r="G25" s="37"/>
      <c r="H25" s="37"/>
      <c r="I25" s="37"/>
      <c r="J25" s="37"/>
      <c r="K25" s="37"/>
      <c r="L25" s="56"/>
      <c r="M25" s="38"/>
      <c r="N25" s="23"/>
    </row>
    <row r="26" spans="1:15" s="10" customFormat="1" ht="47.25" x14ac:dyDescent="0.25">
      <c r="A26" s="113" t="s">
        <v>92</v>
      </c>
      <c r="B26" s="57"/>
      <c r="C26" s="58" t="s">
        <v>10</v>
      </c>
      <c r="D26" s="59"/>
      <c r="E26" s="60"/>
      <c r="F26" s="61">
        <f t="shared" ref="F26:L26" si="2">SUM(F27:F35)</f>
        <v>62967760</v>
      </c>
      <c r="G26" s="61">
        <f t="shared" si="2"/>
        <v>0</v>
      </c>
      <c r="H26" s="61">
        <f t="shared" si="2"/>
        <v>0</v>
      </c>
      <c r="I26" s="61">
        <f t="shared" si="2"/>
        <v>0</v>
      </c>
      <c r="J26" s="61">
        <f t="shared" si="2"/>
        <v>0</v>
      </c>
      <c r="K26" s="61">
        <f t="shared" si="2"/>
        <v>0</v>
      </c>
      <c r="L26" s="61">
        <f t="shared" si="2"/>
        <v>62967760</v>
      </c>
      <c r="M26" s="62"/>
      <c r="N26" s="63"/>
      <c r="O26" s="13"/>
    </row>
    <row r="27" spans="1:15" s="10" customFormat="1" ht="47.25" x14ac:dyDescent="0.25">
      <c r="A27" s="36"/>
      <c r="B27" s="47"/>
      <c r="C27" s="43" t="s">
        <v>29</v>
      </c>
      <c r="D27" s="64" t="s">
        <v>9</v>
      </c>
      <c r="E27" s="120" t="s">
        <v>114</v>
      </c>
      <c r="F27" s="65">
        <v>350000</v>
      </c>
      <c r="G27" s="37"/>
      <c r="H27" s="37"/>
      <c r="I27" s="37"/>
      <c r="J27" s="37"/>
      <c r="K27" s="37"/>
      <c r="L27" s="52">
        <f>F27</f>
        <v>350000</v>
      </c>
      <c r="M27" s="38"/>
      <c r="N27" s="23"/>
    </row>
    <row r="28" spans="1:15" s="10" customFormat="1" ht="47.25" x14ac:dyDescent="0.25">
      <c r="A28" s="36"/>
      <c r="B28" s="47"/>
      <c r="C28" s="67" t="s">
        <v>19</v>
      </c>
      <c r="D28" s="64" t="s">
        <v>9</v>
      </c>
      <c r="E28" s="121" t="s">
        <v>115</v>
      </c>
      <c r="F28" s="45">
        <v>150000</v>
      </c>
      <c r="G28" s="66"/>
      <c r="H28" s="37"/>
      <c r="I28" s="37"/>
      <c r="J28" s="37"/>
      <c r="K28" s="37"/>
      <c r="L28" s="46">
        <f t="shared" ref="L28:L35" si="3">F28</f>
        <v>150000</v>
      </c>
      <c r="M28" s="38"/>
      <c r="N28" s="23"/>
    </row>
    <row r="29" spans="1:15" s="10" customFormat="1" ht="31.5" x14ac:dyDescent="0.25">
      <c r="A29" s="36"/>
      <c r="B29" s="47"/>
      <c r="C29" s="43" t="s">
        <v>30</v>
      </c>
      <c r="D29" s="64" t="s">
        <v>9</v>
      </c>
      <c r="E29" s="120" t="s">
        <v>116</v>
      </c>
      <c r="F29" s="45">
        <v>150000</v>
      </c>
      <c r="G29" s="66"/>
      <c r="H29" s="37"/>
      <c r="I29" s="37"/>
      <c r="J29" s="37"/>
      <c r="K29" s="37"/>
      <c r="L29" s="46">
        <f t="shared" si="3"/>
        <v>150000</v>
      </c>
      <c r="M29" s="38"/>
      <c r="N29" s="23"/>
    </row>
    <row r="30" spans="1:15" s="10" customFormat="1" ht="31.5" x14ac:dyDescent="0.25">
      <c r="A30" s="123"/>
      <c r="B30" s="124"/>
      <c r="C30" s="125" t="s">
        <v>31</v>
      </c>
      <c r="D30" s="126" t="s">
        <v>9</v>
      </c>
      <c r="E30" s="127" t="s">
        <v>116</v>
      </c>
      <c r="F30" s="128">
        <v>200000</v>
      </c>
      <c r="G30" s="129"/>
      <c r="H30" s="130"/>
      <c r="I30" s="130"/>
      <c r="J30" s="130"/>
      <c r="K30" s="130"/>
      <c r="L30" s="131">
        <f t="shared" si="3"/>
        <v>200000</v>
      </c>
      <c r="M30" s="132"/>
      <c r="N30" s="23"/>
    </row>
    <row r="31" spans="1:15" s="10" customFormat="1" ht="15.75" x14ac:dyDescent="0.25">
      <c r="A31" s="178" t="s">
        <v>149</v>
      </c>
      <c r="B31" s="178"/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23"/>
    </row>
    <row r="32" spans="1:15" s="10" customFormat="1" ht="31.5" x14ac:dyDescent="0.25">
      <c r="A32" s="133"/>
      <c r="B32" s="134"/>
      <c r="C32" s="135" t="s">
        <v>32</v>
      </c>
      <c r="D32" s="136" t="s">
        <v>9</v>
      </c>
      <c r="E32" s="137" t="s">
        <v>117</v>
      </c>
      <c r="F32" s="138">
        <v>150000</v>
      </c>
      <c r="G32" s="139"/>
      <c r="H32" s="140"/>
      <c r="I32" s="140"/>
      <c r="J32" s="140"/>
      <c r="K32" s="140"/>
      <c r="L32" s="141">
        <f t="shared" si="3"/>
        <v>150000</v>
      </c>
      <c r="M32" s="142"/>
      <c r="N32" s="23"/>
    </row>
    <row r="33" spans="1:14" s="10" customFormat="1" ht="31.5" x14ac:dyDescent="0.25">
      <c r="A33" s="36"/>
      <c r="B33" s="47"/>
      <c r="C33" s="43" t="s">
        <v>33</v>
      </c>
      <c r="D33" s="64" t="s">
        <v>9</v>
      </c>
      <c r="E33" s="120" t="s">
        <v>118</v>
      </c>
      <c r="F33" s="45">
        <v>197000</v>
      </c>
      <c r="G33" s="66"/>
      <c r="H33" s="37"/>
      <c r="I33" s="37"/>
      <c r="J33" s="37"/>
      <c r="K33" s="37"/>
      <c r="L33" s="46">
        <f t="shared" si="3"/>
        <v>197000</v>
      </c>
      <c r="M33" s="38"/>
      <c r="N33" s="23"/>
    </row>
    <row r="34" spans="1:14" s="10" customFormat="1" ht="31.5" x14ac:dyDescent="0.25">
      <c r="A34" s="36"/>
      <c r="B34" s="47"/>
      <c r="C34" s="43" t="s">
        <v>34</v>
      </c>
      <c r="D34" s="64" t="s">
        <v>9</v>
      </c>
      <c r="E34" s="121" t="s">
        <v>119</v>
      </c>
      <c r="F34" s="45">
        <v>141000</v>
      </c>
      <c r="G34" s="66"/>
      <c r="H34" s="37"/>
      <c r="I34" s="37"/>
      <c r="J34" s="37"/>
      <c r="K34" s="37"/>
      <c r="L34" s="46">
        <f t="shared" si="3"/>
        <v>141000</v>
      </c>
      <c r="M34" s="38"/>
      <c r="N34" s="23"/>
    </row>
    <row r="35" spans="1:14" s="10" customFormat="1" ht="31.5" x14ac:dyDescent="0.25">
      <c r="A35" s="36"/>
      <c r="B35" s="47"/>
      <c r="C35" s="43" t="s">
        <v>35</v>
      </c>
      <c r="D35" s="64" t="s">
        <v>9</v>
      </c>
      <c r="E35" s="120" t="s">
        <v>120</v>
      </c>
      <c r="F35" s="45">
        <v>61629760</v>
      </c>
      <c r="G35" s="66"/>
      <c r="H35" s="37"/>
      <c r="I35" s="37"/>
      <c r="J35" s="37"/>
      <c r="K35" s="37"/>
      <c r="L35" s="46">
        <f t="shared" si="3"/>
        <v>61629760</v>
      </c>
      <c r="M35" s="38"/>
      <c r="N35" s="23"/>
    </row>
    <row r="36" spans="1:14" s="10" customFormat="1" ht="15.75" x14ac:dyDescent="0.25">
      <c r="A36" s="36"/>
      <c r="B36" s="47"/>
      <c r="C36" s="69"/>
      <c r="D36" s="64"/>
      <c r="E36" s="49"/>
      <c r="F36" s="70"/>
      <c r="G36" s="37"/>
      <c r="H36" s="37"/>
      <c r="I36" s="37"/>
      <c r="J36" s="37"/>
      <c r="K36" s="37"/>
      <c r="L36" s="51"/>
      <c r="M36" s="38"/>
      <c r="N36" s="23"/>
    </row>
    <row r="37" spans="1:14" s="10" customFormat="1" ht="31.5" x14ac:dyDescent="0.25">
      <c r="A37" s="34" t="s">
        <v>93</v>
      </c>
      <c r="B37" s="47"/>
      <c r="C37" s="58" t="s">
        <v>11</v>
      </c>
      <c r="D37" s="71"/>
      <c r="E37" s="49"/>
      <c r="F37" s="72">
        <f t="shared" ref="F37:L37" si="4">SUM(F39:F40)</f>
        <v>129000</v>
      </c>
      <c r="G37" s="72">
        <f t="shared" si="4"/>
        <v>0</v>
      </c>
      <c r="H37" s="72">
        <f t="shared" si="4"/>
        <v>0</v>
      </c>
      <c r="I37" s="72">
        <f t="shared" si="4"/>
        <v>0</v>
      </c>
      <c r="J37" s="72">
        <f t="shared" si="4"/>
        <v>0</v>
      </c>
      <c r="K37" s="72">
        <f t="shared" si="4"/>
        <v>0</v>
      </c>
      <c r="L37" s="72">
        <f t="shared" si="4"/>
        <v>129000</v>
      </c>
      <c r="M37" s="40"/>
      <c r="N37" s="31"/>
    </row>
    <row r="38" spans="1:14" s="10" customFormat="1" ht="15.75" x14ac:dyDescent="0.25">
      <c r="A38" s="36"/>
      <c r="B38" s="47"/>
      <c r="C38" s="58"/>
      <c r="D38" s="71"/>
      <c r="E38" s="73"/>
      <c r="F38" s="74"/>
      <c r="G38" s="66"/>
      <c r="H38" s="37"/>
      <c r="I38" s="37"/>
      <c r="J38" s="37"/>
      <c r="K38" s="37"/>
      <c r="L38" s="68"/>
      <c r="M38" s="38"/>
      <c r="N38" s="23"/>
    </row>
    <row r="39" spans="1:14" s="10" customFormat="1" ht="31.5" x14ac:dyDescent="0.25">
      <c r="A39" s="36"/>
      <c r="B39" s="47"/>
      <c r="C39" s="48" t="s">
        <v>36</v>
      </c>
      <c r="D39" s="64" t="s">
        <v>9</v>
      </c>
      <c r="E39" s="75" t="s">
        <v>18</v>
      </c>
      <c r="F39" s="45">
        <v>97000</v>
      </c>
      <c r="G39" s="66"/>
      <c r="H39" s="37"/>
      <c r="I39" s="37"/>
      <c r="J39" s="37"/>
      <c r="K39" s="37"/>
      <c r="L39" s="46">
        <f>F39</f>
        <v>97000</v>
      </c>
      <c r="M39" s="38"/>
      <c r="N39" s="23"/>
    </row>
    <row r="40" spans="1:14" s="10" customFormat="1" ht="31.5" x14ac:dyDescent="0.25">
      <c r="A40" s="36"/>
      <c r="B40" s="47"/>
      <c r="C40" s="48" t="s">
        <v>37</v>
      </c>
      <c r="D40" s="64" t="s">
        <v>9</v>
      </c>
      <c r="E40" s="75" t="s">
        <v>18</v>
      </c>
      <c r="F40" s="45">
        <v>32000</v>
      </c>
      <c r="G40" s="66"/>
      <c r="H40" s="37"/>
      <c r="I40" s="37"/>
      <c r="J40" s="37"/>
      <c r="K40" s="37"/>
      <c r="L40" s="46">
        <f t="shared" ref="L40:L49" si="5">F40</f>
        <v>32000</v>
      </c>
      <c r="M40" s="38"/>
      <c r="N40" s="23"/>
    </row>
    <row r="41" spans="1:14" s="10" customFormat="1" ht="15.75" x14ac:dyDescent="0.25">
      <c r="A41" s="36"/>
      <c r="B41" s="47"/>
      <c r="C41" s="48"/>
      <c r="D41" s="64"/>
      <c r="E41" s="75"/>
      <c r="F41" s="45"/>
      <c r="G41" s="66"/>
      <c r="H41" s="37"/>
      <c r="I41" s="37"/>
      <c r="J41" s="37"/>
      <c r="K41" s="37"/>
      <c r="L41" s="46"/>
      <c r="M41" s="38"/>
      <c r="N41" s="23"/>
    </row>
    <row r="42" spans="1:14" s="10" customFormat="1" ht="63" x14ac:dyDescent="0.25">
      <c r="A42" s="113" t="s">
        <v>94</v>
      </c>
      <c r="B42" s="76"/>
      <c r="C42" s="77" t="s">
        <v>95</v>
      </c>
      <c r="D42" s="78"/>
      <c r="E42" s="75"/>
      <c r="F42" s="81">
        <f>SUM(F43:F43)</f>
        <v>96000</v>
      </c>
      <c r="G42" s="81">
        <f t="shared" ref="G42:L42" si="6">SUM(G43:G43)</f>
        <v>0</v>
      </c>
      <c r="H42" s="81">
        <f t="shared" si="6"/>
        <v>0</v>
      </c>
      <c r="I42" s="81">
        <f t="shared" si="6"/>
        <v>0</v>
      </c>
      <c r="J42" s="81">
        <f t="shared" si="6"/>
        <v>0</v>
      </c>
      <c r="K42" s="81">
        <f t="shared" si="6"/>
        <v>0</v>
      </c>
      <c r="L42" s="81">
        <f t="shared" si="6"/>
        <v>96000</v>
      </c>
      <c r="M42" s="62"/>
      <c r="N42" s="63"/>
    </row>
    <row r="43" spans="1:14" s="10" customFormat="1" ht="31.5" x14ac:dyDescent="0.25">
      <c r="A43" s="36"/>
      <c r="B43" s="47"/>
      <c r="C43" s="48" t="s">
        <v>38</v>
      </c>
      <c r="D43" s="64" t="s">
        <v>9</v>
      </c>
      <c r="E43" s="122" t="s">
        <v>121</v>
      </c>
      <c r="F43" s="45">
        <v>96000</v>
      </c>
      <c r="G43" s="66"/>
      <c r="H43" s="37"/>
      <c r="I43" s="37"/>
      <c r="J43" s="37"/>
      <c r="K43" s="37"/>
      <c r="L43" s="46">
        <f t="shared" si="5"/>
        <v>96000</v>
      </c>
      <c r="M43" s="38"/>
      <c r="N43" s="23"/>
    </row>
    <row r="44" spans="1:14" s="10" customFormat="1" ht="15.75" x14ac:dyDescent="0.25">
      <c r="A44" s="36"/>
      <c r="B44" s="47"/>
      <c r="C44" s="48"/>
      <c r="D44" s="64"/>
      <c r="E44" s="75"/>
      <c r="F44" s="45"/>
      <c r="G44" s="66"/>
      <c r="H44" s="37"/>
      <c r="I44" s="37"/>
      <c r="J44" s="37"/>
      <c r="K44" s="37"/>
      <c r="L44" s="46"/>
      <c r="M44" s="38"/>
      <c r="N44" s="23"/>
    </row>
    <row r="45" spans="1:14" s="10" customFormat="1" ht="31.5" x14ac:dyDescent="0.25">
      <c r="A45" s="34" t="s">
        <v>98</v>
      </c>
      <c r="B45" s="47"/>
      <c r="C45" s="77" t="s">
        <v>39</v>
      </c>
      <c r="D45" s="78"/>
      <c r="E45" s="73"/>
      <c r="F45" s="81">
        <f t="shared" ref="F45:L45" si="7">SUM(F46:F49)</f>
        <v>2000000</v>
      </c>
      <c r="G45" s="81">
        <f t="shared" si="7"/>
        <v>0</v>
      </c>
      <c r="H45" s="81">
        <f t="shared" si="7"/>
        <v>0</v>
      </c>
      <c r="I45" s="81">
        <f t="shared" si="7"/>
        <v>0</v>
      </c>
      <c r="J45" s="81">
        <f t="shared" si="7"/>
        <v>0</v>
      </c>
      <c r="K45" s="81">
        <f t="shared" si="7"/>
        <v>0</v>
      </c>
      <c r="L45" s="81">
        <f t="shared" si="7"/>
        <v>2000000</v>
      </c>
      <c r="M45" s="40"/>
      <c r="N45" s="23"/>
    </row>
    <row r="46" spans="1:14" s="10" customFormat="1" ht="47.25" x14ac:dyDescent="0.25">
      <c r="A46" s="36"/>
      <c r="B46" s="47"/>
      <c r="C46" s="48" t="s">
        <v>40</v>
      </c>
      <c r="D46" s="64" t="s">
        <v>44</v>
      </c>
      <c r="E46" s="122" t="s">
        <v>122</v>
      </c>
      <c r="F46" s="45">
        <v>500000</v>
      </c>
      <c r="G46" s="66"/>
      <c r="H46" s="37"/>
      <c r="I46" s="37"/>
      <c r="J46" s="37"/>
      <c r="K46" s="37"/>
      <c r="L46" s="46">
        <f t="shared" si="5"/>
        <v>500000</v>
      </c>
      <c r="M46" s="38"/>
      <c r="N46" s="23"/>
    </row>
    <row r="47" spans="1:14" s="10" customFormat="1" ht="47.25" x14ac:dyDescent="0.25">
      <c r="A47" s="36"/>
      <c r="B47" s="47"/>
      <c r="C47" s="48" t="s">
        <v>41</v>
      </c>
      <c r="D47" s="64" t="s">
        <v>45</v>
      </c>
      <c r="E47" s="122" t="s">
        <v>123</v>
      </c>
      <c r="F47" s="45">
        <v>500000</v>
      </c>
      <c r="G47" s="66"/>
      <c r="H47" s="37"/>
      <c r="I47" s="37"/>
      <c r="J47" s="37"/>
      <c r="K47" s="37"/>
      <c r="L47" s="46">
        <f t="shared" si="5"/>
        <v>500000</v>
      </c>
      <c r="M47" s="38"/>
      <c r="N47" s="23"/>
    </row>
    <row r="48" spans="1:14" s="10" customFormat="1" ht="31.5" x14ac:dyDescent="0.25">
      <c r="A48" s="36"/>
      <c r="B48" s="47"/>
      <c r="C48" s="48" t="s">
        <v>42</v>
      </c>
      <c r="D48" s="64" t="s">
        <v>9</v>
      </c>
      <c r="E48" s="122" t="s">
        <v>124</v>
      </c>
      <c r="F48" s="45">
        <v>500000</v>
      </c>
      <c r="G48" s="66"/>
      <c r="H48" s="37"/>
      <c r="I48" s="37"/>
      <c r="J48" s="37"/>
      <c r="K48" s="37"/>
      <c r="L48" s="46">
        <f t="shared" si="5"/>
        <v>500000</v>
      </c>
      <c r="M48" s="38"/>
      <c r="N48" s="23"/>
    </row>
    <row r="49" spans="1:14" s="10" customFormat="1" ht="47.25" x14ac:dyDescent="0.25">
      <c r="A49" s="123"/>
      <c r="B49" s="124"/>
      <c r="C49" s="143" t="s">
        <v>43</v>
      </c>
      <c r="D49" s="126" t="s">
        <v>9</v>
      </c>
      <c r="E49" s="144" t="s">
        <v>125</v>
      </c>
      <c r="F49" s="128">
        <v>500000</v>
      </c>
      <c r="G49" s="129"/>
      <c r="H49" s="130"/>
      <c r="I49" s="130"/>
      <c r="J49" s="130"/>
      <c r="K49" s="130"/>
      <c r="L49" s="131">
        <f t="shared" si="5"/>
        <v>500000</v>
      </c>
      <c r="M49" s="132"/>
      <c r="N49" s="23"/>
    </row>
    <row r="50" spans="1:14" s="10" customFormat="1" ht="15.75" x14ac:dyDescent="0.25">
      <c r="A50" s="155" t="s">
        <v>150</v>
      </c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23"/>
    </row>
    <row r="51" spans="1:14" s="10" customFormat="1" ht="15.75" x14ac:dyDescent="0.25">
      <c r="A51" s="155"/>
      <c r="B51" s="155"/>
      <c r="C51" s="155"/>
      <c r="D51" s="155"/>
      <c r="E51" s="155"/>
      <c r="F51" s="155"/>
      <c r="G51" s="155"/>
      <c r="H51" s="155"/>
      <c r="I51" s="155"/>
      <c r="J51" s="155"/>
      <c r="K51" s="155"/>
      <c r="L51" s="155"/>
      <c r="M51" s="155"/>
      <c r="N51" s="23"/>
    </row>
    <row r="52" spans="1:14" s="10" customFormat="1" ht="15.75" x14ac:dyDescent="0.25">
      <c r="A52" s="133"/>
      <c r="B52" s="134"/>
      <c r="C52" s="135"/>
      <c r="D52" s="152"/>
      <c r="E52" s="145"/>
      <c r="F52" s="138"/>
      <c r="G52" s="139"/>
      <c r="H52" s="140"/>
      <c r="I52" s="140"/>
      <c r="J52" s="140"/>
      <c r="K52" s="140"/>
      <c r="L52" s="153"/>
      <c r="M52" s="142"/>
      <c r="N52" s="23"/>
    </row>
    <row r="53" spans="1:14" s="10" customFormat="1" ht="30" x14ac:dyDescent="0.25">
      <c r="A53" s="34" t="s">
        <v>99</v>
      </c>
      <c r="B53" s="47"/>
      <c r="C53" s="83" t="s">
        <v>46</v>
      </c>
      <c r="D53" s="121"/>
      <c r="E53" s="49"/>
      <c r="F53" s="81">
        <f t="shared" ref="F53:L53" si="8">SUM(F54:F61)</f>
        <v>9150000</v>
      </c>
      <c r="G53" s="81">
        <f t="shared" si="8"/>
        <v>0</v>
      </c>
      <c r="H53" s="81">
        <f t="shared" si="8"/>
        <v>0</v>
      </c>
      <c r="I53" s="81">
        <f t="shared" si="8"/>
        <v>0</v>
      </c>
      <c r="J53" s="81">
        <f t="shared" si="8"/>
        <v>0</v>
      </c>
      <c r="K53" s="81">
        <f t="shared" si="8"/>
        <v>0</v>
      </c>
      <c r="L53" s="81">
        <f t="shared" si="8"/>
        <v>9150000</v>
      </c>
      <c r="M53" s="38"/>
      <c r="N53" s="23"/>
    </row>
    <row r="54" spans="1:14" s="10" customFormat="1" ht="31.5" x14ac:dyDescent="0.25">
      <c r="A54" s="34"/>
      <c r="B54" s="47"/>
      <c r="C54" s="48" t="s">
        <v>47</v>
      </c>
      <c r="D54" s="64" t="s">
        <v>9</v>
      </c>
      <c r="E54" s="122" t="s">
        <v>126</v>
      </c>
      <c r="F54" s="45">
        <v>500000</v>
      </c>
      <c r="G54" s="66"/>
      <c r="H54" s="37"/>
      <c r="I54" s="37"/>
      <c r="J54" s="37"/>
      <c r="K54" s="37"/>
      <c r="L54" s="46">
        <f>F54</f>
        <v>500000</v>
      </c>
      <c r="M54" s="38"/>
      <c r="N54" s="23"/>
    </row>
    <row r="55" spans="1:14" s="10" customFormat="1" ht="31.5" x14ac:dyDescent="0.25">
      <c r="A55" s="34"/>
      <c r="B55" s="47"/>
      <c r="C55" s="48" t="s">
        <v>48</v>
      </c>
      <c r="D55" s="64" t="s">
        <v>45</v>
      </c>
      <c r="E55" s="122" t="s">
        <v>127</v>
      </c>
      <c r="F55" s="45">
        <v>1000000</v>
      </c>
      <c r="G55" s="66"/>
      <c r="H55" s="37"/>
      <c r="I55" s="37"/>
      <c r="J55" s="37"/>
      <c r="K55" s="37"/>
      <c r="L55" s="46">
        <f t="shared" ref="L55:L65" si="9">F55</f>
        <v>1000000</v>
      </c>
      <c r="M55" s="38"/>
      <c r="N55" s="23"/>
    </row>
    <row r="56" spans="1:14" s="10" customFormat="1" ht="47.25" x14ac:dyDescent="0.25">
      <c r="A56" s="34"/>
      <c r="B56" s="47"/>
      <c r="C56" s="48" t="s">
        <v>49</v>
      </c>
      <c r="D56" s="64" t="s">
        <v>58</v>
      </c>
      <c r="E56" s="122" t="s">
        <v>128</v>
      </c>
      <c r="F56" s="45">
        <v>1200000</v>
      </c>
      <c r="G56" s="66"/>
      <c r="H56" s="37"/>
      <c r="I56" s="37"/>
      <c r="J56" s="37"/>
      <c r="K56" s="37"/>
      <c r="L56" s="80">
        <f t="shared" si="9"/>
        <v>1200000</v>
      </c>
      <c r="M56" s="38"/>
      <c r="N56" s="23"/>
    </row>
    <row r="57" spans="1:14" s="10" customFormat="1" ht="31.5" x14ac:dyDescent="0.25">
      <c r="A57" s="34"/>
      <c r="B57" s="47"/>
      <c r="C57" s="48" t="s">
        <v>50</v>
      </c>
      <c r="D57" s="64" t="s">
        <v>59</v>
      </c>
      <c r="E57" s="122" t="s">
        <v>129</v>
      </c>
      <c r="F57" s="45">
        <v>500000</v>
      </c>
      <c r="G57" s="66"/>
      <c r="H57" s="37"/>
      <c r="I57" s="37"/>
      <c r="J57" s="37"/>
      <c r="K57" s="37"/>
      <c r="L57" s="46">
        <f t="shared" si="9"/>
        <v>500000</v>
      </c>
      <c r="M57" s="38"/>
      <c r="N57" s="23"/>
    </row>
    <row r="58" spans="1:14" s="10" customFormat="1" ht="31.5" x14ac:dyDescent="0.25">
      <c r="A58" s="34"/>
      <c r="B58" s="47"/>
      <c r="C58" s="48" t="s">
        <v>51</v>
      </c>
      <c r="D58" s="64" t="s">
        <v>59</v>
      </c>
      <c r="E58" s="122" t="s">
        <v>129</v>
      </c>
      <c r="F58" s="45">
        <v>350000</v>
      </c>
      <c r="G58" s="66"/>
      <c r="H58" s="37"/>
      <c r="I58" s="37"/>
      <c r="J58" s="37"/>
      <c r="K58" s="37"/>
      <c r="L58" s="46">
        <f t="shared" si="9"/>
        <v>350000</v>
      </c>
      <c r="M58" s="38"/>
      <c r="N58" s="23"/>
    </row>
    <row r="59" spans="1:14" s="10" customFormat="1" ht="31.5" x14ac:dyDescent="0.25">
      <c r="A59" s="34"/>
      <c r="B59" s="47"/>
      <c r="C59" s="48" t="s">
        <v>52</v>
      </c>
      <c r="D59" s="64" t="s">
        <v>60</v>
      </c>
      <c r="E59" s="122" t="s">
        <v>130</v>
      </c>
      <c r="F59" s="45">
        <v>600000</v>
      </c>
      <c r="G59" s="66"/>
      <c r="H59" s="37"/>
      <c r="I59" s="37"/>
      <c r="J59" s="37"/>
      <c r="K59" s="37"/>
      <c r="L59" s="46">
        <f t="shared" si="9"/>
        <v>600000</v>
      </c>
      <c r="M59" s="38"/>
      <c r="N59" s="23"/>
    </row>
    <row r="60" spans="1:14" s="10" customFormat="1" ht="31.5" x14ac:dyDescent="0.25">
      <c r="A60" s="34"/>
      <c r="B60" s="47"/>
      <c r="C60" s="48" t="s">
        <v>53</v>
      </c>
      <c r="D60" s="64" t="s">
        <v>9</v>
      </c>
      <c r="E60" s="122" t="s">
        <v>131</v>
      </c>
      <c r="F60" s="45">
        <v>3000000</v>
      </c>
      <c r="G60" s="66"/>
      <c r="H60" s="37"/>
      <c r="I60" s="37"/>
      <c r="J60" s="37"/>
      <c r="K60" s="37"/>
      <c r="L60" s="46">
        <f t="shared" si="9"/>
        <v>3000000</v>
      </c>
      <c r="M60" s="38"/>
      <c r="N60" s="23"/>
    </row>
    <row r="61" spans="1:14" s="10" customFormat="1" ht="31.5" x14ac:dyDescent="0.25">
      <c r="A61" s="34"/>
      <c r="B61" s="47"/>
      <c r="C61" s="48" t="s">
        <v>54</v>
      </c>
      <c r="D61" s="64" t="s">
        <v>61</v>
      </c>
      <c r="E61" s="75" t="s">
        <v>132</v>
      </c>
      <c r="F61" s="45">
        <v>2000000</v>
      </c>
      <c r="G61" s="66"/>
      <c r="H61" s="37"/>
      <c r="I61" s="37"/>
      <c r="J61" s="37"/>
      <c r="K61" s="37"/>
      <c r="L61" s="80">
        <f t="shared" si="9"/>
        <v>2000000</v>
      </c>
      <c r="M61" s="38"/>
      <c r="N61" s="23"/>
    </row>
    <row r="62" spans="1:14" s="10" customFormat="1" ht="15.75" x14ac:dyDescent="0.25">
      <c r="A62" s="34"/>
      <c r="B62" s="47"/>
      <c r="C62" s="48"/>
      <c r="D62" s="64"/>
      <c r="E62" s="75"/>
      <c r="F62" s="45"/>
      <c r="G62" s="66"/>
      <c r="H62" s="37"/>
      <c r="I62" s="37"/>
      <c r="J62" s="37"/>
      <c r="K62" s="37"/>
      <c r="L62" s="80"/>
      <c r="M62" s="38"/>
      <c r="N62" s="23"/>
    </row>
    <row r="63" spans="1:14" s="10" customFormat="1" ht="31.5" x14ac:dyDescent="0.25">
      <c r="A63" s="34" t="s">
        <v>100</v>
      </c>
      <c r="B63" s="47"/>
      <c r="C63" s="77" t="s">
        <v>55</v>
      </c>
      <c r="D63" s="64"/>
      <c r="E63" s="73"/>
      <c r="F63" s="81">
        <f t="shared" ref="F63:L63" si="10">SUM(F64:F65)</f>
        <v>6400000</v>
      </c>
      <c r="G63" s="81">
        <f t="shared" si="10"/>
        <v>0</v>
      </c>
      <c r="H63" s="81">
        <f t="shared" si="10"/>
        <v>0</v>
      </c>
      <c r="I63" s="81">
        <f t="shared" si="10"/>
        <v>0</v>
      </c>
      <c r="J63" s="81">
        <f t="shared" si="10"/>
        <v>0</v>
      </c>
      <c r="K63" s="81">
        <f t="shared" si="10"/>
        <v>0</v>
      </c>
      <c r="L63" s="81">
        <f t="shared" si="10"/>
        <v>6400000</v>
      </c>
      <c r="M63" s="38"/>
      <c r="N63" s="23"/>
    </row>
    <row r="64" spans="1:14" s="10" customFormat="1" ht="47.25" x14ac:dyDescent="0.25">
      <c r="A64" s="34"/>
      <c r="B64" s="47"/>
      <c r="C64" s="48" t="s">
        <v>56</v>
      </c>
      <c r="D64" s="64" t="s">
        <v>9</v>
      </c>
      <c r="E64" s="122" t="s">
        <v>133</v>
      </c>
      <c r="F64" s="45">
        <v>3200000</v>
      </c>
      <c r="G64" s="66"/>
      <c r="H64" s="37"/>
      <c r="I64" s="37"/>
      <c r="J64" s="37"/>
      <c r="K64" s="37"/>
      <c r="L64" s="80">
        <f t="shared" si="9"/>
        <v>3200000</v>
      </c>
      <c r="M64" s="38"/>
      <c r="N64" s="23"/>
    </row>
    <row r="65" spans="1:14" s="10" customFormat="1" ht="47.25" x14ac:dyDescent="0.25">
      <c r="A65" s="34"/>
      <c r="B65" s="47"/>
      <c r="C65" s="48" t="s">
        <v>57</v>
      </c>
      <c r="D65" s="64" t="s">
        <v>62</v>
      </c>
      <c r="E65" s="122" t="s">
        <v>133</v>
      </c>
      <c r="F65" s="45">
        <v>3200000</v>
      </c>
      <c r="G65" s="66"/>
      <c r="H65" s="37"/>
      <c r="I65" s="37"/>
      <c r="J65" s="37"/>
      <c r="K65" s="37"/>
      <c r="L65" s="80">
        <f t="shared" si="9"/>
        <v>3200000</v>
      </c>
      <c r="M65" s="38"/>
      <c r="N65" s="23"/>
    </row>
    <row r="66" spans="1:14" s="10" customFormat="1" ht="15.75" x14ac:dyDescent="0.25">
      <c r="A66" s="34"/>
      <c r="B66" s="47"/>
      <c r="C66" s="85"/>
      <c r="D66" s="86"/>
      <c r="E66" s="49"/>
      <c r="F66" s="82"/>
      <c r="G66" s="66"/>
      <c r="H66" s="37"/>
      <c r="I66" s="37"/>
      <c r="J66" s="37"/>
      <c r="K66" s="37"/>
      <c r="L66" s="46"/>
      <c r="M66" s="38"/>
      <c r="N66" s="23"/>
    </row>
    <row r="67" spans="1:14" s="10" customFormat="1" ht="31.5" x14ac:dyDescent="0.25">
      <c r="A67" s="34" t="s">
        <v>101</v>
      </c>
      <c r="B67" s="47"/>
      <c r="C67" s="58" t="s">
        <v>63</v>
      </c>
      <c r="D67" s="87"/>
      <c r="E67" s="49"/>
      <c r="F67" s="88">
        <f t="shared" ref="F67:L67" si="11">SUM(F69:F74)</f>
        <v>6100000</v>
      </c>
      <c r="G67" s="88">
        <f t="shared" si="11"/>
        <v>0</v>
      </c>
      <c r="H67" s="88">
        <f t="shared" si="11"/>
        <v>0</v>
      </c>
      <c r="I67" s="88">
        <f t="shared" si="11"/>
        <v>0</v>
      </c>
      <c r="J67" s="88">
        <f t="shared" si="11"/>
        <v>0</v>
      </c>
      <c r="K67" s="88">
        <f t="shared" si="11"/>
        <v>0</v>
      </c>
      <c r="L67" s="88">
        <f t="shared" si="11"/>
        <v>6100000</v>
      </c>
      <c r="M67" s="40"/>
      <c r="N67" s="23"/>
    </row>
    <row r="68" spans="1:14" s="10" customFormat="1" ht="15.75" x14ac:dyDescent="0.25">
      <c r="A68" s="34"/>
      <c r="B68" s="47"/>
      <c r="C68" s="58"/>
      <c r="D68" s="89"/>
      <c r="E68" s="36"/>
      <c r="F68" s="90"/>
      <c r="G68" s="66"/>
      <c r="H68" s="37"/>
      <c r="I68" s="37"/>
      <c r="J68" s="37"/>
      <c r="K68" s="37"/>
      <c r="L68" s="46"/>
      <c r="M68" s="38"/>
      <c r="N68" s="23"/>
    </row>
    <row r="69" spans="1:14" s="10" customFormat="1" ht="31.5" x14ac:dyDescent="0.25">
      <c r="A69" s="34"/>
      <c r="B69" s="47"/>
      <c r="C69" s="43" t="s">
        <v>64</v>
      </c>
      <c r="D69" s="91" t="s">
        <v>68</v>
      </c>
      <c r="E69" s="64" t="s">
        <v>134</v>
      </c>
      <c r="F69" s="45">
        <v>300000</v>
      </c>
      <c r="G69" s="66"/>
      <c r="H69" s="37"/>
      <c r="I69" s="37"/>
      <c r="J69" s="37"/>
      <c r="K69" s="37"/>
      <c r="L69" s="46">
        <f>F69</f>
        <v>300000</v>
      </c>
      <c r="M69" s="38"/>
      <c r="N69" s="23"/>
    </row>
    <row r="70" spans="1:14" s="10" customFormat="1" ht="47.25" x14ac:dyDescent="0.25">
      <c r="A70" s="148"/>
      <c r="B70" s="124"/>
      <c r="C70" s="125" t="s">
        <v>65</v>
      </c>
      <c r="D70" s="126" t="s">
        <v>9</v>
      </c>
      <c r="E70" s="126" t="s">
        <v>134</v>
      </c>
      <c r="F70" s="128">
        <v>300000</v>
      </c>
      <c r="G70" s="129"/>
      <c r="H70" s="130"/>
      <c r="I70" s="130"/>
      <c r="J70" s="130"/>
      <c r="K70" s="130"/>
      <c r="L70" s="131">
        <f t="shared" ref="L70:L74" si="12">F70</f>
        <v>300000</v>
      </c>
      <c r="M70" s="132"/>
      <c r="N70" s="23"/>
    </row>
    <row r="71" spans="1:14" s="10" customFormat="1" ht="15.75" x14ac:dyDescent="0.25">
      <c r="A71" s="155" t="s">
        <v>151</v>
      </c>
      <c r="B71" s="155"/>
      <c r="C71" s="155"/>
      <c r="D71" s="155"/>
      <c r="E71" s="155"/>
      <c r="F71" s="155"/>
      <c r="G71" s="155"/>
      <c r="H71" s="155"/>
      <c r="I71" s="155"/>
      <c r="J71" s="155"/>
      <c r="K71" s="155"/>
      <c r="L71" s="155"/>
      <c r="M71" s="155"/>
      <c r="N71" s="23"/>
    </row>
    <row r="72" spans="1:14" s="10" customFormat="1" ht="15.75" x14ac:dyDescent="0.25">
      <c r="A72" s="146"/>
      <c r="B72" s="134"/>
      <c r="C72" s="135"/>
      <c r="D72" s="136"/>
      <c r="E72" s="147"/>
      <c r="F72" s="138"/>
      <c r="G72" s="139"/>
      <c r="H72" s="140"/>
      <c r="I72" s="140"/>
      <c r="J72" s="140"/>
      <c r="K72" s="140"/>
      <c r="L72" s="141"/>
      <c r="M72" s="142"/>
      <c r="N72" s="23"/>
    </row>
    <row r="73" spans="1:14" s="10" customFormat="1" ht="31.5" x14ac:dyDescent="0.25">
      <c r="A73" s="34"/>
      <c r="B73" s="47"/>
      <c r="C73" s="43" t="s">
        <v>66</v>
      </c>
      <c r="D73" s="64" t="s">
        <v>9</v>
      </c>
      <c r="E73" s="122" t="s">
        <v>135</v>
      </c>
      <c r="F73" s="45">
        <v>500000</v>
      </c>
      <c r="G73" s="66"/>
      <c r="H73" s="37"/>
      <c r="I73" s="37"/>
      <c r="J73" s="37"/>
      <c r="K73" s="37"/>
      <c r="L73" s="46">
        <f t="shared" si="12"/>
        <v>500000</v>
      </c>
      <c r="M73" s="38"/>
      <c r="N73" s="23"/>
    </row>
    <row r="74" spans="1:14" s="10" customFormat="1" ht="31.5" x14ac:dyDescent="0.25">
      <c r="A74" s="34"/>
      <c r="B74" s="47"/>
      <c r="C74" s="43" t="s">
        <v>67</v>
      </c>
      <c r="D74" s="64" t="s">
        <v>9</v>
      </c>
      <c r="E74" s="122" t="s">
        <v>136</v>
      </c>
      <c r="F74" s="92">
        <v>5000000</v>
      </c>
      <c r="G74" s="66"/>
      <c r="H74" s="37"/>
      <c r="I74" s="37"/>
      <c r="J74" s="37"/>
      <c r="K74" s="37"/>
      <c r="L74" s="46">
        <f t="shared" si="12"/>
        <v>5000000</v>
      </c>
      <c r="M74" s="38"/>
      <c r="N74" s="23"/>
    </row>
    <row r="75" spans="1:14" s="10" customFormat="1" ht="15.75" x14ac:dyDescent="0.25">
      <c r="A75" s="34"/>
      <c r="B75" s="47"/>
      <c r="C75" s="85"/>
      <c r="D75" s="93"/>
      <c r="E75" s="49"/>
      <c r="F75" s="82"/>
      <c r="G75" s="66"/>
      <c r="H75" s="37"/>
      <c r="I75" s="37"/>
      <c r="J75" s="37"/>
      <c r="K75" s="37"/>
      <c r="L75" s="46"/>
      <c r="M75" s="38"/>
      <c r="N75" s="23"/>
    </row>
    <row r="76" spans="1:14" s="10" customFormat="1" ht="31.5" x14ac:dyDescent="0.25">
      <c r="A76" s="34" t="s">
        <v>102</v>
      </c>
      <c r="B76" s="47"/>
      <c r="C76" s="58" t="s">
        <v>69</v>
      </c>
      <c r="D76" s="94"/>
      <c r="E76" s="49"/>
      <c r="F76" s="88">
        <f>SUM(F77:F81)</f>
        <v>4250000</v>
      </c>
      <c r="G76" s="88">
        <f t="shared" ref="G76:L76" si="13">SUM(G77:G81)</f>
        <v>0</v>
      </c>
      <c r="H76" s="88">
        <f t="shared" si="13"/>
        <v>0</v>
      </c>
      <c r="I76" s="88">
        <f t="shared" si="13"/>
        <v>0</v>
      </c>
      <c r="J76" s="88">
        <f t="shared" si="13"/>
        <v>0</v>
      </c>
      <c r="K76" s="88">
        <f t="shared" si="13"/>
        <v>0</v>
      </c>
      <c r="L76" s="88">
        <f t="shared" si="13"/>
        <v>4250000</v>
      </c>
      <c r="M76" s="40"/>
      <c r="N76" s="23"/>
    </row>
    <row r="77" spans="1:14" s="10" customFormat="1" ht="31.5" x14ac:dyDescent="0.25">
      <c r="A77" s="34"/>
      <c r="B77" s="47"/>
      <c r="C77" s="48" t="s">
        <v>70</v>
      </c>
      <c r="D77" s="64" t="s">
        <v>78</v>
      </c>
      <c r="E77" s="122" t="s">
        <v>137</v>
      </c>
      <c r="F77" s="45">
        <v>2000000</v>
      </c>
      <c r="G77" s="66"/>
      <c r="H77" s="37"/>
      <c r="I77" s="37"/>
      <c r="J77" s="37"/>
      <c r="K77" s="37"/>
      <c r="L77" s="46">
        <f>F77</f>
        <v>2000000</v>
      </c>
      <c r="M77" s="38"/>
      <c r="N77" s="23"/>
    </row>
    <row r="78" spans="1:14" s="10" customFormat="1" ht="63" x14ac:dyDescent="0.25">
      <c r="A78" s="34"/>
      <c r="B78" s="47"/>
      <c r="C78" s="48" t="s">
        <v>71</v>
      </c>
      <c r="D78" s="64" t="s">
        <v>79</v>
      </c>
      <c r="E78" s="122" t="s">
        <v>138</v>
      </c>
      <c r="F78" s="45">
        <v>600000</v>
      </c>
      <c r="G78" s="66"/>
      <c r="H78" s="37"/>
      <c r="I78" s="37"/>
      <c r="J78" s="37"/>
      <c r="K78" s="37"/>
      <c r="L78" s="80">
        <f t="shared" ref="L78:L89" si="14">F78</f>
        <v>600000</v>
      </c>
      <c r="M78" s="38"/>
      <c r="N78" s="23"/>
    </row>
    <row r="79" spans="1:14" s="10" customFormat="1" ht="47.25" x14ac:dyDescent="0.25">
      <c r="A79" s="34"/>
      <c r="B79" s="47"/>
      <c r="C79" s="48" t="s">
        <v>72</v>
      </c>
      <c r="D79" s="64" t="s">
        <v>80</v>
      </c>
      <c r="E79" s="75" t="s">
        <v>113</v>
      </c>
      <c r="F79" s="45">
        <v>300000</v>
      </c>
      <c r="G79" s="66"/>
      <c r="H79" s="37"/>
      <c r="I79" s="37"/>
      <c r="J79" s="37"/>
      <c r="K79" s="37"/>
      <c r="L79" s="80">
        <f t="shared" si="14"/>
        <v>300000</v>
      </c>
      <c r="M79" s="38"/>
      <c r="N79" s="23"/>
    </row>
    <row r="80" spans="1:14" s="10" customFormat="1" ht="47.25" x14ac:dyDescent="0.25">
      <c r="A80" s="34"/>
      <c r="B80" s="47"/>
      <c r="C80" s="48" t="s">
        <v>139</v>
      </c>
      <c r="D80" s="64" t="s">
        <v>81</v>
      </c>
      <c r="E80" s="75" t="s">
        <v>140</v>
      </c>
      <c r="F80" s="45">
        <v>350000</v>
      </c>
      <c r="G80" s="66"/>
      <c r="H80" s="37"/>
      <c r="I80" s="37"/>
      <c r="J80" s="37"/>
      <c r="K80" s="37"/>
      <c r="L80" s="80">
        <f t="shared" si="14"/>
        <v>350000</v>
      </c>
      <c r="M80" s="38"/>
      <c r="N80" s="23"/>
    </row>
    <row r="81" spans="1:14" s="10" customFormat="1" ht="47.25" x14ac:dyDescent="0.25">
      <c r="A81" s="34"/>
      <c r="B81" s="47"/>
      <c r="C81" s="48" t="s">
        <v>73</v>
      </c>
      <c r="D81" s="64" t="s">
        <v>82</v>
      </c>
      <c r="E81" s="122" t="s">
        <v>141</v>
      </c>
      <c r="F81" s="45">
        <v>1000000</v>
      </c>
      <c r="G81" s="66"/>
      <c r="H81" s="37"/>
      <c r="I81" s="37"/>
      <c r="J81" s="37"/>
      <c r="K81" s="37"/>
      <c r="L81" s="80">
        <f t="shared" si="14"/>
        <v>1000000</v>
      </c>
      <c r="M81" s="38"/>
      <c r="N81" s="23"/>
    </row>
    <row r="82" spans="1:14" s="10" customFormat="1" ht="15.75" x14ac:dyDescent="0.25">
      <c r="A82" s="34"/>
      <c r="B82" s="47"/>
      <c r="C82" s="48"/>
      <c r="D82" s="64"/>
      <c r="E82" s="75"/>
      <c r="F82" s="45"/>
      <c r="G82" s="66"/>
      <c r="H82" s="37"/>
      <c r="I82" s="37"/>
      <c r="J82" s="37"/>
      <c r="K82" s="37"/>
      <c r="L82" s="84"/>
      <c r="M82" s="38"/>
      <c r="N82" s="23"/>
    </row>
    <row r="83" spans="1:14" s="10" customFormat="1" ht="31.5" x14ac:dyDescent="0.25">
      <c r="A83" s="34" t="s">
        <v>103</v>
      </c>
      <c r="B83" s="47"/>
      <c r="C83" s="77" t="s">
        <v>74</v>
      </c>
      <c r="D83" s="64"/>
      <c r="E83" s="73"/>
      <c r="F83" s="81">
        <f t="shared" ref="F83:L83" si="15">SUM(F85:F89)</f>
        <v>4300000</v>
      </c>
      <c r="G83" s="81">
        <f t="shared" si="15"/>
        <v>0</v>
      </c>
      <c r="H83" s="81">
        <f t="shared" si="15"/>
        <v>0</v>
      </c>
      <c r="I83" s="81">
        <f t="shared" si="15"/>
        <v>0</v>
      </c>
      <c r="J83" s="81">
        <f t="shared" si="15"/>
        <v>0</v>
      </c>
      <c r="K83" s="81">
        <f t="shared" si="15"/>
        <v>0</v>
      </c>
      <c r="L83" s="81">
        <f t="shared" si="15"/>
        <v>4300000</v>
      </c>
      <c r="M83" s="40"/>
      <c r="N83" s="31"/>
    </row>
    <row r="84" spans="1:14" s="10" customFormat="1" ht="15.75" x14ac:dyDescent="0.25">
      <c r="A84" s="34"/>
      <c r="B84" s="47"/>
      <c r="C84" s="77"/>
      <c r="D84" s="64"/>
      <c r="E84" s="73"/>
      <c r="F84" s="45"/>
      <c r="G84" s="66"/>
      <c r="H84" s="37"/>
      <c r="I84" s="37"/>
      <c r="J84" s="37"/>
      <c r="K84" s="37"/>
      <c r="L84" s="84"/>
      <c r="M84" s="38"/>
      <c r="N84" s="23"/>
    </row>
    <row r="85" spans="1:14" s="10" customFormat="1" ht="63" x14ac:dyDescent="0.25">
      <c r="A85" s="34"/>
      <c r="B85" s="47"/>
      <c r="C85" s="48" t="s">
        <v>75</v>
      </c>
      <c r="D85" s="64" t="s">
        <v>83</v>
      </c>
      <c r="E85" s="64" t="s">
        <v>142</v>
      </c>
      <c r="F85" s="45">
        <v>450000</v>
      </c>
      <c r="G85" s="66"/>
      <c r="H85" s="37"/>
      <c r="I85" s="37"/>
      <c r="J85" s="37"/>
      <c r="K85" s="37"/>
      <c r="L85" s="80">
        <f t="shared" si="14"/>
        <v>450000</v>
      </c>
      <c r="M85" s="38"/>
      <c r="N85" s="23"/>
    </row>
    <row r="86" spans="1:14" s="10" customFormat="1" ht="63" x14ac:dyDescent="0.25">
      <c r="A86" s="34"/>
      <c r="B86" s="47"/>
      <c r="C86" s="48" t="s">
        <v>76</v>
      </c>
      <c r="D86" s="64" t="s">
        <v>84</v>
      </c>
      <c r="E86" s="122" t="s">
        <v>143</v>
      </c>
      <c r="F86" s="45">
        <v>500000</v>
      </c>
      <c r="G86" s="66"/>
      <c r="H86" s="37"/>
      <c r="I86" s="37"/>
      <c r="J86" s="37"/>
      <c r="K86" s="37"/>
      <c r="L86" s="80">
        <f t="shared" si="14"/>
        <v>500000</v>
      </c>
      <c r="M86" s="38"/>
      <c r="N86" s="23"/>
    </row>
    <row r="87" spans="1:14" s="10" customFormat="1" ht="47.25" x14ac:dyDescent="0.25">
      <c r="A87" s="148"/>
      <c r="B87" s="124"/>
      <c r="C87" s="143" t="s">
        <v>77</v>
      </c>
      <c r="D87" s="126" t="s">
        <v>85</v>
      </c>
      <c r="E87" s="144" t="s">
        <v>144</v>
      </c>
      <c r="F87" s="128">
        <v>3000000</v>
      </c>
      <c r="G87" s="129"/>
      <c r="H87" s="130"/>
      <c r="I87" s="130"/>
      <c r="J87" s="130"/>
      <c r="K87" s="130"/>
      <c r="L87" s="149">
        <f t="shared" si="14"/>
        <v>3000000</v>
      </c>
      <c r="M87" s="132"/>
      <c r="N87" s="23"/>
    </row>
    <row r="88" spans="1:14" s="10" customFormat="1" ht="15.75" x14ac:dyDescent="0.25">
      <c r="A88" s="155" t="s">
        <v>152</v>
      </c>
      <c r="B88" s="155"/>
      <c r="C88" s="155"/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23"/>
    </row>
    <row r="89" spans="1:14" s="10" customFormat="1" ht="47.25" x14ac:dyDescent="0.25">
      <c r="A89" s="146"/>
      <c r="B89" s="134"/>
      <c r="C89" s="150" t="s">
        <v>145</v>
      </c>
      <c r="D89" s="136" t="s">
        <v>86</v>
      </c>
      <c r="E89" s="147" t="s">
        <v>146</v>
      </c>
      <c r="F89" s="138">
        <v>350000</v>
      </c>
      <c r="G89" s="139"/>
      <c r="H89" s="140"/>
      <c r="I89" s="140"/>
      <c r="J89" s="140"/>
      <c r="K89" s="140"/>
      <c r="L89" s="151">
        <f t="shared" si="14"/>
        <v>350000</v>
      </c>
      <c r="M89" s="142"/>
      <c r="N89" s="23"/>
    </row>
    <row r="90" spans="1:14" s="10" customFormat="1" ht="15.75" x14ac:dyDescent="0.25">
      <c r="A90" s="114"/>
      <c r="B90" s="95"/>
      <c r="C90" s="53"/>
      <c r="D90" s="95"/>
      <c r="E90" s="53"/>
      <c r="F90" s="96"/>
      <c r="G90" s="97"/>
      <c r="H90" s="97"/>
      <c r="I90" s="97"/>
      <c r="J90" s="97"/>
      <c r="K90" s="97"/>
      <c r="L90" s="97"/>
      <c r="M90" s="97"/>
      <c r="N90" s="23"/>
    </row>
    <row r="91" spans="1:14" s="10" customFormat="1" ht="15.75" x14ac:dyDescent="0.25">
      <c r="A91" s="98"/>
      <c r="B91" s="99"/>
      <c r="C91" s="160" t="s">
        <v>89</v>
      </c>
      <c r="D91" s="161"/>
      <c r="E91" s="162"/>
      <c r="F91" s="100">
        <f t="shared" ref="F91:L91" si="16">F15+F26+F37+F45+F53+F63+F67+F76+F83</f>
        <v>97255760</v>
      </c>
      <c r="G91" s="100">
        <f t="shared" si="16"/>
        <v>0</v>
      </c>
      <c r="H91" s="100">
        <f t="shared" si="16"/>
        <v>0</v>
      </c>
      <c r="I91" s="100">
        <f t="shared" si="16"/>
        <v>0</v>
      </c>
      <c r="J91" s="100">
        <f t="shared" si="16"/>
        <v>0</v>
      </c>
      <c r="K91" s="100">
        <f t="shared" si="16"/>
        <v>0</v>
      </c>
      <c r="L91" s="100">
        <f t="shared" si="16"/>
        <v>97255760</v>
      </c>
      <c r="M91" s="101"/>
      <c r="N91" s="23"/>
    </row>
    <row r="92" spans="1:14" s="10" customFormat="1" ht="15.75" x14ac:dyDescent="0.25">
      <c r="A92" s="115"/>
      <c r="B92" s="103"/>
      <c r="C92" s="102"/>
      <c r="D92" s="103"/>
      <c r="E92" s="102"/>
      <c r="F92" s="104"/>
      <c r="G92" s="104"/>
      <c r="H92" s="104"/>
      <c r="I92" s="104"/>
      <c r="J92" s="104"/>
      <c r="K92" s="104"/>
      <c r="L92" s="105"/>
      <c r="M92" s="104"/>
      <c r="N92" s="23"/>
    </row>
    <row r="93" spans="1:14" ht="15.75" x14ac:dyDescent="0.3">
      <c r="A93" s="116"/>
      <c r="B93" s="107"/>
      <c r="C93" s="107"/>
      <c r="D93" s="108"/>
      <c r="E93" s="107"/>
      <c r="F93" s="107"/>
      <c r="G93" s="107"/>
      <c r="H93" s="107"/>
      <c r="I93" s="107"/>
      <c r="J93" s="107"/>
      <c r="K93" s="107"/>
      <c r="L93" s="109"/>
      <c r="M93" s="107"/>
      <c r="N93" s="14"/>
    </row>
    <row r="94" spans="1:14" ht="15.75" x14ac:dyDescent="0.3">
      <c r="A94" s="116"/>
      <c r="B94" s="107"/>
      <c r="C94" s="107"/>
      <c r="D94" s="108"/>
      <c r="E94" s="107"/>
      <c r="F94" s="107"/>
      <c r="G94" s="107"/>
      <c r="H94" s="107"/>
      <c r="I94" s="107"/>
      <c r="J94" s="107"/>
      <c r="K94" s="107"/>
      <c r="L94" s="109"/>
      <c r="M94" s="107"/>
      <c r="N94" s="14"/>
    </row>
    <row r="95" spans="1:14" ht="15.75" x14ac:dyDescent="0.3">
      <c r="A95" s="116"/>
      <c r="B95" s="107"/>
      <c r="C95" s="107"/>
      <c r="D95" s="108"/>
      <c r="E95" s="107"/>
      <c r="F95" s="107"/>
      <c r="G95" s="107"/>
      <c r="H95" s="107"/>
      <c r="I95" s="107"/>
      <c r="J95" s="107"/>
      <c r="K95" s="107"/>
      <c r="L95" s="109"/>
      <c r="M95" s="107"/>
      <c r="N95" s="14"/>
    </row>
    <row r="96" spans="1:14" ht="15.75" x14ac:dyDescent="0.3">
      <c r="A96" s="116"/>
      <c r="B96" s="107"/>
      <c r="C96" s="107"/>
      <c r="D96" s="108"/>
      <c r="E96" s="107"/>
      <c r="F96" s="107"/>
      <c r="G96" s="107"/>
      <c r="H96" s="107"/>
      <c r="I96" s="107"/>
      <c r="J96" s="107"/>
      <c r="K96" s="107"/>
      <c r="L96" s="109"/>
      <c r="M96" s="107"/>
      <c r="N96" s="14"/>
    </row>
    <row r="97" spans="1:14" ht="15.75" x14ac:dyDescent="0.3">
      <c r="A97" s="116"/>
      <c r="B97" s="107"/>
      <c r="C97" s="107"/>
      <c r="D97" s="108"/>
      <c r="E97" s="107"/>
      <c r="F97" s="107"/>
      <c r="G97" s="107"/>
      <c r="H97" s="107"/>
      <c r="I97" s="107"/>
      <c r="J97" s="107"/>
      <c r="K97" s="107"/>
      <c r="L97" s="109"/>
      <c r="M97" s="107"/>
      <c r="N97" s="14"/>
    </row>
    <row r="98" spans="1:14" ht="15.75" x14ac:dyDescent="0.3">
      <c r="A98" s="106"/>
      <c r="B98" s="107"/>
      <c r="C98" s="107"/>
      <c r="D98" s="108"/>
      <c r="E98" s="107"/>
      <c r="F98" s="107"/>
      <c r="G98" s="107"/>
      <c r="H98" s="107"/>
      <c r="I98" s="107"/>
      <c r="J98" s="107"/>
      <c r="K98" s="107"/>
      <c r="L98" s="109"/>
      <c r="M98" s="107"/>
      <c r="N98" s="14"/>
    </row>
    <row r="99" spans="1:14" ht="15.75" x14ac:dyDescent="0.3">
      <c r="A99" s="110"/>
      <c r="B99" s="107"/>
      <c r="C99" s="107"/>
      <c r="D99" s="108"/>
      <c r="E99" s="107"/>
      <c r="F99" s="107"/>
      <c r="G99" s="107"/>
      <c r="H99" s="107"/>
      <c r="I99" s="107"/>
      <c r="J99" s="107"/>
      <c r="K99" s="107"/>
      <c r="L99" s="109"/>
      <c r="M99" s="107"/>
      <c r="N99" s="14"/>
    </row>
    <row r="100" spans="1:14" ht="15.75" x14ac:dyDescent="0.3">
      <c r="A100" s="107"/>
      <c r="B100" s="107"/>
      <c r="C100" s="107"/>
      <c r="D100" s="108"/>
      <c r="E100" s="107"/>
      <c r="F100" s="107"/>
      <c r="G100" s="107"/>
      <c r="H100" s="107"/>
      <c r="I100" s="107"/>
      <c r="J100" s="107"/>
      <c r="K100" s="107"/>
      <c r="L100" s="109"/>
      <c r="M100" s="107"/>
      <c r="N100" s="14"/>
    </row>
    <row r="101" spans="1:14" ht="15.75" x14ac:dyDescent="0.3">
      <c r="A101" s="107"/>
      <c r="B101" s="107"/>
      <c r="C101" s="107"/>
      <c r="D101" s="108"/>
      <c r="E101" s="107"/>
      <c r="F101" s="107"/>
      <c r="G101" s="107"/>
      <c r="H101" s="107"/>
      <c r="I101" s="107"/>
      <c r="J101" s="107"/>
      <c r="K101" s="107"/>
      <c r="L101" s="109"/>
      <c r="M101" s="107"/>
      <c r="N101" s="14"/>
    </row>
    <row r="102" spans="1:14" ht="15.75" x14ac:dyDescent="0.3">
      <c r="A102" s="107"/>
      <c r="B102" s="107"/>
      <c r="C102" s="107"/>
      <c r="D102" s="108"/>
      <c r="E102" s="107"/>
      <c r="F102" s="107"/>
      <c r="G102" s="107"/>
      <c r="H102" s="107"/>
      <c r="I102" s="107"/>
      <c r="J102" s="107"/>
      <c r="K102" s="107"/>
      <c r="L102" s="109"/>
      <c r="M102" s="107"/>
      <c r="N102" s="14"/>
    </row>
    <row r="103" spans="1:14" ht="15.75" x14ac:dyDescent="0.3">
      <c r="A103" s="107"/>
      <c r="B103" s="107"/>
      <c r="C103" s="107"/>
      <c r="D103" s="108"/>
      <c r="E103" s="107"/>
      <c r="F103" s="107"/>
      <c r="G103" s="107"/>
      <c r="H103" s="107"/>
      <c r="I103" s="107"/>
      <c r="J103" s="107"/>
      <c r="K103" s="107"/>
      <c r="L103" s="109"/>
      <c r="M103" s="107"/>
      <c r="N103" s="14"/>
    </row>
    <row r="104" spans="1:14" ht="15.75" x14ac:dyDescent="0.3">
      <c r="A104" s="107"/>
      <c r="B104" s="107"/>
      <c r="C104" s="107"/>
      <c r="D104" s="108"/>
      <c r="E104" s="107"/>
      <c r="F104" s="107"/>
      <c r="G104" s="107"/>
      <c r="H104" s="107"/>
      <c r="I104" s="107"/>
      <c r="J104" s="107"/>
      <c r="K104" s="107"/>
      <c r="L104" s="109"/>
      <c r="M104" s="107"/>
      <c r="N104" s="14"/>
    </row>
    <row r="105" spans="1:14" ht="15.75" x14ac:dyDescent="0.3">
      <c r="A105" s="107"/>
      <c r="B105" s="107"/>
      <c r="C105" s="107"/>
      <c r="D105" s="108"/>
      <c r="E105" s="107"/>
      <c r="F105" s="107"/>
      <c r="G105" s="107"/>
      <c r="H105" s="107"/>
      <c r="I105" s="107"/>
      <c r="J105" s="107"/>
      <c r="K105" s="107"/>
      <c r="L105" s="109"/>
      <c r="M105" s="107"/>
      <c r="N105" s="14"/>
    </row>
    <row r="106" spans="1:14" ht="15.75" x14ac:dyDescent="0.3">
      <c r="A106" s="107"/>
      <c r="B106" s="107"/>
      <c r="C106" s="107"/>
      <c r="D106" s="108"/>
      <c r="E106" s="107"/>
      <c r="F106" s="107"/>
      <c r="G106" s="107"/>
      <c r="H106" s="107"/>
      <c r="I106" s="107"/>
      <c r="J106" s="107"/>
      <c r="K106" s="107"/>
      <c r="L106" s="109"/>
      <c r="M106" s="107"/>
      <c r="N106" s="14"/>
    </row>
    <row r="107" spans="1:14" ht="15.75" x14ac:dyDescent="0.3">
      <c r="A107" s="107"/>
      <c r="B107" s="107"/>
      <c r="C107" s="107"/>
      <c r="D107" s="108"/>
      <c r="E107" s="107"/>
      <c r="F107" s="107"/>
      <c r="G107" s="107"/>
      <c r="H107" s="107"/>
      <c r="I107" s="107"/>
      <c r="J107" s="107"/>
      <c r="K107" s="107"/>
      <c r="L107" s="109"/>
      <c r="M107" s="107"/>
      <c r="N107" s="14"/>
    </row>
    <row r="108" spans="1:14" ht="15.75" x14ac:dyDescent="0.3">
      <c r="A108" s="107"/>
      <c r="B108" s="107"/>
      <c r="C108" s="107"/>
      <c r="D108" s="108"/>
      <c r="E108" s="107"/>
      <c r="F108" s="107"/>
      <c r="G108" s="107"/>
      <c r="H108" s="107"/>
      <c r="I108" s="107"/>
      <c r="J108" s="107"/>
      <c r="K108" s="107"/>
      <c r="L108" s="109"/>
      <c r="M108" s="107"/>
      <c r="N108" s="14"/>
    </row>
    <row r="109" spans="1:14" ht="15.75" x14ac:dyDescent="0.3">
      <c r="A109" s="107"/>
      <c r="B109" s="107"/>
      <c r="C109" s="107"/>
      <c r="D109" s="108"/>
      <c r="E109" s="107"/>
      <c r="F109" s="107"/>
      <c r="G109" s="107"/>
      <c r="H109" s="107"/>
      <c r="I109" s="107"/>
      <c r="J109" s="107"/>
      <c r="K109" s="107"/>
      <c r="L109" s="109"/>
      <c r="M109" s="107"/>
      <c r="N109" s="14"/>
    </row>
    <row r="110" spans="1:14" x14ac:dyDescent="0.25">
      <c r="A110" s="14"/>
      <c r="B110" s="14"/>
      <c r="C110" s="14"/>
      <c r="D110" s="15"/>
      <c r="E110" s="14"/>
      <c r="F110" s="14"/>
      <c r="G110" s="14"/>
      <c r="H110" s="14"/>
      <c r="I110" s="14"/>
      <c r="J110" s="14"/>
      <c r="K110" s="14"/>
      <c r="L110" s="111"/>
      <c r="M110" s="14"/>
      <c r="N110" s="14"/>
    </row>
    <row r="111" spans="1:14" x14ac:dyDescent="0.25">
      <c r="A111" s="14"/>
      <c r="B111" s="14"/>
      <c r="C111" s="14"/>
      <c r="D111" s="15"/>
      <c r="E111" s="14"/>
      <c r="F111" s="14"/>
      <c r="G111" s="14"/>
      <c r="H111" s="14"/>
      <c r="I111" s="14"/>
      <c r="J111" s="14"/>
      <c r="K111" s="14"/>
      <c r="L111" s="111"/>
      <c r="M111" s="14"/>
      <c r="N111" s="14"/>
    </row>
    <row r="112" spans="1:14" x14ac:dyDescent="0.25">
      <c r="A112" s="14"/>
      <c r="B112" s="14"/>
      <c r="C112" s="14"/>
      <c r="D112" s="15"/>
      <c r="E112" s="14"/>
      <c r="F112" s="14"/>
      <c r="G112" s="14"/>
      <c r="H112" s="14"/>
      <c r="I112" s="14"/>
      <c r="J112" s="14"/>
      <c r="K112" s="14"/>
      <c r="L112" s="111"/>
      <c r="M112" s="14"/>
      <c r="N112" s="14"/>
    </row>
    <row r="113" spans="1:14" x14ac:dyDescent="0.25">
      <c r="A113" s="14"/>
      <c r="B113" s="14"/>
      <c r="C113" s="14"/>
      <c r="D113" s="15"/>
      <c r="E113" s="14"/>
      <c r="F113" s="14"/>
      <c r="G113" s="14"/>
      <c r="H113" s="14"/>
      <c r="I113" s="14"/>
      <c r="J113" s="14"/>
      <c r="K113" s="14"/>
      <c r="L113" s="111"/>
      <c r="M113" s="14"/>
      <c r="N113" s="14"/>
    </row>
    <row r="114" spans="1:14" x14ac:dyDescent="0.25">
      <c r="A114" s="14"/>
      <c r="B114" s="14"/>
      <c r="C114" s="14"/>
      <c r="D114" s="15"/>
      <c r="E114" s="14"/>
      <c r="F114" s="14"/>
      <c r="G114" s="14"/>
      <c r="H114" s="14"/>
      <c r="I114" s="14"/>
      <c r="J114" s="14"/>
      <c r="K114" s="14"/>
      <c r="L114" s="111"/>
      <c r="M114" s="14"/>
      <c r="N114" s="14"/>
    </row>
    <row r="115" spans="1:14" x14ac:dyDescent="0.25">
      <c r="A115" s="14"/>
      <c r="B115" s="14"/>
      <c r="C115" s="14"/>
      <c r="D115" s="15"/>
      <c r="E115" s="14"/>
      <c r="F115" s="14"/>
      <c r="G115" s="14"/>
      <c r="H115" s="14"/>
      <c r="I115" s="14"/>
      <c r="J115" s="14"/>
      <c r="K115" s="14"/>
      <c r="L115" s="111"/>
      <c r="M115" s="14"/>
      <c r="N115" s="14"/>
    </row>
    <row r="116" spans="1:14" x14ac:dyDescent="0.25">
      <c r="A116" s="14"/>
      <c r="B116" s="14"/>
      <c r="C116" s="14"/>
      <c r="D116" s="15"/>
      <c r="E116" s="14"/>
      <c r="F116" s="14"/>
      <c r="G116" s="14"/>
      <c r="H116" s="14"/>
      <c r="I116" s="14"/>
      <c r="J116" s="14"/>
      <c r="K116" s="14"/>
      <c r="L116" s="111"/>
      <c r="M116" s="14"/>
      <c r="N116" s="14"/>
    </row>
    <row r="117" spans="1:14" x14ac:dyDescent="0.25">
      <c r="A117" s="14"/>
      <c r="B117" s="14"/>
      <c r="C117" s="14"/>
      <c r="D117" s="15"/>
      <c r="E117" s="14"/>
      <c r="F117" s="14"/>
      <c r="G117" s="14"/>
      <c r="H117" s="14"/>
      <c r="I117" s="14"/>
      <c r="J117" s="14"/>
      <c r="K117" s="14"/>
      <c r="L117" s="111"/>
      <c r="M117" s="14"/>
      <c r="N117" s="14"/>
    </row>
    <row r="118" spans="1:14" x14ac:dyDescent="0.25">
      <c r="A118" s="14"/>
      <c r="B118" s="14"/>
      <c r="C118" s="14"/>
      <c r="D118" s="15"/>
      <c r="E118" s="14"/>
      <c r="F118" s="14"/>
      <c r="G118" s="14"/>
      <c r="H118" s="14"/>
      <c r="I118" s="14"/>
      <c r="J118" s="14"/>
      <c r="K118" s="14"/>
      <c r="L118" s="111"/>
      <c r="M118" s="14"/>
      <c r="N118" s="14"/>
    </row>
    <row r="119" spans="1:14" x14ac:dyDescent="0.25">
      <c r="A119" s="14"/>
      <c r="B119" s="14"/>
      <c r="C119" s="14"/>
      <c r="D119" s="15"/>
      <c r="E119" s="14"/>
      <c r="F119" s="14"/>
      <c r="G119" s="14"/>
      <c r="H119" s="14"/>
      <c r="I119" s="14"/>
      <c r="J119" s="14"/>
      <c r="K119" s="14"/>
      <c r="L119" s="111"/>
      <c r="M119" s="14"/>
      <c r="N119" s="14"/>
    </row>
    <row r="120" spans="1:14" x14ac:dyDescent="0.25">
      <c r="A120" s="14"/>
      <c r="B120" s="14"/>
      <c r="C120" s="14"/>
      <c r="D120" s="15"/>
      <c r="E120" s="14"/>
      <c r="F120" s="14"/>
      <c r="G120" s="14"/>
      <c r="H120" s="14"/>
      <c r="I120" s="14"/>
      <c r="J120" s="14"/>
      <c r="K120" s="14"/>
      <c r="L120" s="111"/>
      <c r="M120" s="14"/>
      <c r="N120" s="14"/>
    </row>
    <row r="121" spans="1:14" x14ac:dyDescent="0.25">
      <c r="A121" s="14"/>
      <c r="B121" s="14"/>
      <c r="C121" s="14"/>
      <c r="D121" s="15"/>
      <c r="E121" s="14"/>
      <c r="F121" s="14"/>
      <c r="G121" s="14"/>
      <c r="H121" s="14"/>
      <c r="I121" s="14"/>
      <c r="J121" s="14"/>
      <c r="K121" s="14"/>
      <c r="L121" s="111"/>
      <c r="M121" s="14"/>
      <c r="N121" s="14"/>
    </row>
    <row r="122" spans="1:14" x14ac:dyDescent="0.25">
      <c r="A122" s="14"/>
      <c r="B122" s="14"/>
      <c r="C122" s="14"/>
      <c r="D122" s="15"/>
      <c r="E122" s="14"/>
      <c r="F122" s="14"/>
      <c r="G122" s="14"/>
      <c r="H122" s="14"/>
      <c r="I122" s="14"/>
      <c r="J122" s="14"/>
      <c r="K122" s="14"/>
      <c r="L122" s="111"/>
      <c r="M122" s="14"/>
      <c r="N122" s="14"/>
    </row>
    <row r="123" spans="1:14" x14ac:dyDescent="0.25">
      <c r="A123" s="14"/>
      <c r="B123" s="14"/>
      <c r="C123" s="14"/>
      <c r="D123" s="15"/>
      <c r="E123" s="14"/>
      <c r="F123" s="14"/>
      <c r="G123" s="14"/>
      <c r="H123" s="14"/>
      <c r="I123" s="14"/>
      <c r="J123" s="14"/>
      <c r="K123" s="14"/>
      <c r="L123" s="111"/>
      <c r="M123" s="14"/>
      <c r="N123" s="14"/>
    </row>
    <row r="124" spans="1:14" x14ac:dyDescent="0.25">
      <c r="A124" s="14"/>
      <c r="B124" s="14"/>
      <c r="C124" s="14"/>
      <c r="D124" s="15"/>
      <c r="E124" s="14"/>
      <c r="F124" s="14"/>
      <c r="G124" s="14"/>
      <c r="H124" s="14"/>
      <c r="I124" s="14"/>
      <c r="J124" s="14"/>
      <c r="K124" s="14"/>
      <c r="L124" s="111"/>
      <c r="M124" s="14"/>
      <c r="N124" s="14"/>
    </row>
    <row r="125" spans="1:14" x14ac:dyDescent="0.25">
      <c r="A125" s="14"/>
      <c r="B125" s="14"/>
      <c r="C125" s="14"/>
      <c r="D125" s="15"/>
      <c r="E125" s="14"/>
      <c r="F125" s="14"/>
      <c r="G125" s="14"/>
      <c r="H125" s="14"/>
      <c r="I125" s="14"/>
      <c r="J125" s="14"/>
      <c r="K125" s="14"/>
      <c r="L125" s="111"/>
      <c r="M125" s="14"/>
      <c r="N125" s="14"/>
    </row>
    <row r="126" spans="1:14" x14ac:dyDescent="0.25">
      <c r="A126" s="14"/>
      <c r="B126" s="14"/>
      <c r="C126" s="14"/>
      <c r="D126" s="15"/>
      <c r="E126" s="14"/>
      <c r="F126" s="14"/>
      <c r="G126" s="14"/>
      <c r="H126" s="14"/>
      <c r="I126" s="14"/>
      <c r="J126" s="14"/>
      <c r="K126" s="14"/>
      <c r="L126" s="111"/>
      <c r="M126" s="14"/>
      <c r="N126" s="14"/>
    </row>
    <row r="127" spans="1:14" x14ac:dyDescent="0.25">
      <c r="A127" s="14"/>
      <c r="B127" s="14"/>
      <c r="C127" s="14"/>
      <c r="D127" s="15"/>
      <c r="E127" s="14"/>
      <c r="F127" s="14"/>
      <c r="G127" s="14"/>
      <c r="H127" s="14"/>
      <c r="I127" s="14"/>
      <c r="J127" s="14"/>
      <c r="K127" s="14"/>
      <c r="L127" s="111"/>
      <c r="M127" s="14"/>
      <c r="N127" s="14"/>
    </row>
    <row r="128" spans="1:14" x14ac:dyDescent="0.25">
      <c r="A128" s="14"/>
      <c r="B128" s="14"/>
      <c r="C128" s="14"/>
      <c r="D128" s="15"/>
      <c r="E128" s="14"/>
      <c r="F128" s="14"/>
      <c r="G128" s="14"/>
      <c r="H128" s="14"/>
      <c r="I128" s="14"/>
      <c r="J128" s="14"/>
      <c r="K128" s="14"/>
      <c r="L128" s="111"/>
      <c r="M128" s="14"/>
      <c r="N128" s="14"/>
    </row>
    <row r="129" spans="1:14" x14ac:dyDescent="0.25">
      <c r="A129" s="14"/>
      <c r="B129" s="14"/>
      <c r="C129" s="14"/>
      <c r="D129" s="15"/>
      <c r="E129" s="14"/>
      <c r="F129" s="14"/>
      <c r="G129" s="14"/>
      <c r="H129" s="14"/>
      <c r="I129" s="14"/>
      <c r="J129" s="14"/>
      <c r="K129" s="14"/>
      <c r="L129" s="111"/>
      <c r="M129" s="14"/>
      <c r="N129" s="14"/>
    </row>
    <row r="130" spans="1:14" x14ac:dyDescent="0.25">
      <c r="A130" s="14"/>
      <c r="B130" s="14"/>
      <c r="C130" s="14"/>
      <c r="D130" s="15"/>
      <c r="E130" s="14"/>
      <c r="F130" s="14"/>
      <c r="G130" s="14"/>
      <c r="H130" s="14"/>
      <c r="I130" s="14"/>
      <c r="J130" s="14"/>
      <c r="K130" s="14"/>
      <c r="L130" s="111"/>
      <c r="M130" s="14"/>
      <c r="N130" s="14"/>
    </row>
    <row r="131" spans="1:14" x14ac:dyDescent="0.25">
      <c r="A131" s="14"/>
      <c r="B131" s="14"/>
      <c r="C131" s="14"/>
      <c r="D131" s="15"/>
      <c r="E131" s="14"/>
      <c r="F131" s="14"/>
      <c r="G131" s="14"/>
      <c r="H131" s="14"/>
      <c r="I131" s="14"/>
      <c r="J131" s="14"/>
      <c r="K131" s="14"/>
      <c r="L131" s="111"/>
      <c r="M131" s="14"/>
      <c r="N131" s="14"/>
    </row>
    <row r="132" spans="1:14" x14ac:dyDescent="0.25">
      <c r="A132" s="14"/>
      <c r="B132" s="14"/>
      <c r="C132" s="14"/>
      <c r="D132" s="15"/>
      <c r="E132" s="14"/>
      <c r="F132" s="14"/>
      <c r="G132" s="14"/>
      <c r="H132" s="14"/>
      <c r="I132" s="14"/>
      <c r="J132" s="14"/>
      <c r="K132" s="14"/>
      <c r="L132" s="111"/>
      <c r="M132" s="14"/>
      <c r="N132" s="14"/>
    </row>
    <row r="133" spans="1:14" x14ac:dyDescent="0.25">
      <c r="A133" s="14"/>
      <c r="B133" s="14"/>
      <c r="C133" s="14"/>
      <c r="D133" s="15"/>
      <c r="E133" s="14"/>
      <c r="F133" s="14"/>
      <c r="G133" s="14"/>
      <c r="H133" s="14"/>
      <c r="I133" s="14"/>
      <c r="J133" s="14"/>
      <c r="K133" s="14"/>
      <c r="L133" s="111"/>
      <c r="M133" s="14"/>
      <c r="N133" s="14"/>
    </row>
    <row r="134" spans="1:14" x14ac:dyDescent="0.25">
      <c r="A134" s="14"/>
      <c r="B134" s="14"/>
      <c r="C134" s="14"/>
      <c r="D134" s="15"/>
      <c r="E134" s="14"/>
      <c r="F134" s="14"/>
      <c r="G134" s="14"/>
      <c r="H134" s="14"/>
      <c r="I134" s="14"/>
      <c r="J134" s="14"/>
      <c r="K134" s="14"/>
      <c r="L134" s="111"/>
      <c r="M134" s="14"/>
      <c r="N134" s="14"/>
    </row>
    <row r="135" spans="1:14" x14ac:dyDescent="0.25">
      <c r="A135" s="14"/>
      <c r="B135" s="14"/>
      <c r="C135" s="14"/>
      <c r="D135" s="15"/>
      <c r="E135" s="14"/>
      <c r="F135" s="14"/>
      <c r="G135" s="14"/>
      <c r="H135" s="14"/>
      <c r="I135" s="14"/>
      <c r="J135" s="14"/>
      <c r="K135" s="14"/>
      <c r="L135" s="111"/>
      <c r="M135" s="14"/>
      <c r="N135" s="14"/>
    </row>
    <row r="136" spans="1:14" x14ac:dyDescent="0.25">
      <c r="A136" s="14"/>
      <c r="B136" s="14"/>
      <c r="C136" s="14"/>
      <c r="D136" s="15"/>
      <c r="E136" s="14"/>
      <c r="F136" s="14"/>
      <c r="G136" s="14"/>
      <c r="H136" s="14"/>
      <c r="I136" s="14"/>
      <c r="J136" s="14"/>
      <c r="K136" s="14"/>
      <c r="L136" s="111"/>
      <c r="M136" s="14"/>
      <c r="N136" s="14"/>
    </row>
    <row r="137" spans="1:14" x14ac:dyDescent="0.25">
      <c r="A137" s="14"/>
      <c r="B137" s="14"/>
      <c r="C137" s="14"/>
      <c r="D137" s="15"/>
      <c r="E137" s="14"/>
      <c r="F137" s="14"/>
      <c r="G137" s="14"/>
      <c r="H137" s="14"/>
      <c r="I137" s="14"/>
      <c r="J137" s="14"/>
      <c r="K137" s="14"/>
      <c r="L137" s="111"/>
      <c r="M137" s="14"/>
      <c r="N137" s="14"/>
    </row>
    <row r="138" spans="1:14" x14ac:dyDescent="0.25">
      <c r="A138" s="14"/>
      <c r="B138" s="14"/>
      <c r="C138" s="14"/>
      <c r="D138" s="15"/>
      <c r="E138" s="14"/>
      <c r="F138" s="14"/>
      <c r="G138" s="14"/>
      <c r="H138" s="14"/>
      <c r="I138" s="14"/>
      <c r="J138" s="14"/>
      <c r="K138" s="14"/>
      <c r="L138" s="111"/>
      <c r="M138" s="14"/>
      <c r="N138" s="14"/>
    </row>
    <row r="139" spans="1:14" x14ac:dyDescent="0.25">
      <c r="A139" s="14"/>
      <c r="B139" s="14"/>
      <c r="C139" s="14"/>
      <c r="D139" s="15"/>
      <c r="E139" s="14"/>
      <c r="F139" s="14"/>
      <c r="G139" s="14"/>
      <c r="H139" s="14"/>
      <c r="I139" s="14"/>
      <c r="J139" s="14"/>
      <c r="K139" s="14"/>
      <c r="L139" s="111"/>
      <c r="M139" s="14"/>
      <c r="N139" s="14"/>
    </row>
    <row r="140" spans="1:14" x14ac:dyDescent="0.25">
      <c r="A140" s="14"/>
      <c r="B140" s="14"/>
      <c r="C140" s="14"/>
      <c r="D140" s="15"/>
      <c r="E140" s="14"/>
      <c r="F140" s="14"/>
      <c r="G140" s="14"/>
      <c r="H140" s="14"/>
      <c r="I140" s="14"/>
      <c r="J140" s="14"/>
      <c r="K140" s="14"/>
      <c r="L140" s="111"/>
      <c r="M140" s="14"/>
      <c r="N140" s="14"/>
    </row>
    <row r="141" spans="1:14" x14ac:dyDescent="0.25">
      <c r="A141" s="14"/>
      <c r="B141" s="14"/>
      <c r="C141" s="14"/>
      <c r="D141" s="15"/>
      <c r="E141" s="14"/>
      <c r="F141" s="14"/>
      <c r="G141" s="14"/>
      <c r="H141" s="14"/>
      <c r="I141" s="14"/>
      <c r="J141" s="14"/>
      <c r="K141" s="14"/>
      <c r="L141" s="111"/>
      <c r="M141" s="14"/>
      <c r="N141" s="14"/>
    </row>
    <row r="142" spans="1:14" x14ac:dyDescent="0.25">
      <c r="A142" s="14"/>
      <c r="B142" s="14"/>
      <c r="C142" s="14"/>
      <c r="D142" s="15"/>
      <c r="E142" s="14"/>
      <c r="F142" s="14"/>
      <c r="G142" s="14"/>
      <c r="H142" s="14"/>
      <c r="I142" s="14"/>
      <c r="J142" s="14"/>
      <c r="K142" s="14"/>
      <c r="L142" s="111"/>
      <c r="M142" s="14"/>
      <c r="N142" s="14"/>
    </row>
    <row r="143" spans="1:14" x14ac:dyDescent="0.25">
      <c r="A143" s="14"/>
      <c r="B143" s="14"/>
      <c r="C143" s="14"/>
      <c r="D143" s="15"/>
      <c r="E143" s="14"/>
      <c r="F143" s="14"/>
      <c r="G143" s="14"/>
      <c r="H143" s="14"/>
      <c r="I143" s="14"/>
      <c r="J143" s="14"/>
      <c r="K143" s="14"/>
      <c r="L143" s="111"/>
      <c r="M143" s="14"/>
      <c r="N143" s="14"/>
    </row>
    <row r="144" spans="1:14" x14ac:dyDescent="0.25">
      <c r="A144" s="14"/>
      <c r="B144" s="14"/>
      <c r="C144" s="14"/>
      <c r="D144" s="15"/>
      <c r="E144" s="14"/>
      <c r="F144" s="14"/>
      <c r="G144" s="14"/>
      <c r="H144" s="14"/>
      <c r="I144" s="14"/>
      <c r="J144" s="14"/>
      <c r="K144" s="14"/>
      <c r="L144" s="111"/>
      <c r="M144" s="14"/>
      <c r="N144" s="14"/>
    </row>
    <row r="145" spans="1:14" x14ac:dyDescent="0.25">
      <c r="A145" s="14"/>
      <c r="B145" s="14"/>
      <c r="C145" s="14"/>
      <c r="D145" s="15"/>
      <c r="E145" s="14"/>
      <c r="F145" s="14"/>
      <c r="G145" s="14"/>
      <c r="H145" s="14"/>
      <c r="I145" s="14"/>
      <c r="J145" s="14"/>
      <c r="K145" s="14"/>
      <c r="L145" s="111"/>
      <c r="M145" s="14"/>
      <c r="N145" s="14"/>
    </row>
    <row r="146" spans="1:14" x14ac:dyDescent="0.25">
      <c r="A146" s="14"/>
      <c r="B146" s="14"/>
      <c r="C146" s="14"/>
      <c r="D146" s="15"/>
      <c r="E146" s="14"/>
      <c r="F146" s="14"/>
      <c r="G146" s="14"/>
      <c r="H146" s="14"/>
      <c r="I146" s="14"/>
      <c r="J146" s="14"/>
      <c r="K146" s="14"/>
      <c r="L146" s="111"/>
      <c r="M146" s="14"/>
      <c r="N146" s="14"/>
    </row>
    <row r="147" spans="1:14" x14ac:dyDescent="0.25">
      <c r="A147" s="14"/>
      <c r="B147" s="14"/>
      <c r="C147" s="14"/>
      <c r="D147" s="15"/>
      <c r="E147" s="14"/>
      <c r="F147" s="14"/>
      <c r="G147" s="14"/>
      <c r="H147" s="14"/>
      <c r="I147" s="14"/>
      <c r="J147" s="14"/>
      <c r="K147" s="14"/>
      <c r="L147" s="111"/>
      <c r="M147" s="14"/>
      <c r="N147" s="14"/>
    </row>
    <row r="148" spans="1:14" x14ac:dyDescent="0.25">
      <c r="A148" s="14"/>
      <c r="B148" s="14"/>
      <c r="C148" s="14"/>
      <c r="D148" s="15"/>
      <c r="E148" s="14"/>
      <c r="F148" s="14"/>
      <c r="G148" s="14"/>
      <c r="H148" s="14"/>
      <c r="I148" s="14"/>
      <c r="J148" s="14"/>
      <c r="K148" s="14"/>
      <c r="L148" s="111"/>
      <c r="M148" s="14"/>
      <c r="N148" s="14"/>
    </row>
    <row r="149" spans="1:14" x14ac:dyDescent="0.25">
      <c r="A149" s="14"/>
      <c r="B149" s="14"/>
      <c r="C149" s="14"/>
      <c r="D149" s="15"/>
      <c r="E149" s="14"/>
      <c r="F149" s="14"/>
      <c r="G149" s="14"/>
      <c r="H149" s="14"/>
      <c r="I149" s="14"/>
      <c r="J149" s="14"/>
      <c r="K149" s="14"/>
      <c r="L149" s="111"/>
      <c r="M149" s="14"/>
      <c r="N149" s="14"/>
    </row>
    <row r="150" spans="1:14" x14ac:dyDescent="0.25">
      <c r="A150" s="14"/>
      <c r="B150" s="14"/>
      <c r="C150" s="14"/>
      <c r="D150" s="15"/>
      <c r="E150" s="14"/>
      <c r="F150" s="14"/>
      <c r="G150" s="14"/>
      <c r="H150" s="14"/>
      <c r="I150" s="14"/>
      <c r="J150" s="14"/>
      <c r="K150" s="14"/>
      <c r="L150" s="111"/>
      <c r="M150" s="14"/>
      <c r="N150" s="14"/>
    </row>
    <row r="151" spans="1:14" x14ac:dyDescent="0.25">
      <c r="A151" s="14"/>
      <c r="B151" s="14"/>
      <c r="C151" s="14"/>
      <c r="D151" s="15"/>
      <c r="E151" s="14"/>
      <c r="F151" s="14"/>
      <c r="G151" s="14"/>
      <c r="H151" s="14"/>
      <c r="I151" s="14"/>
      <c r="J151" s="14"/>
      <c r="K151" s="14"/>
      <c r="L151" s="111"/>
      <c r="M151" s="14"/>
      <c r="N151" s="14"/>
    </row>
    <row r="152" spans="1:14" x14ac:dyDescent="0.25">
      <c r="A152" s="14"/>
      <c r="B152" s="14"/>
      <c r="C152" s="14"/>
      <c r="D152" s="15"/>
      <c r="E152" s="14"/>
      <c r="F152" s="14"/>
      <c r="G152" s="14"/>
      <c r="H152" s="14"/>
      <c r="I152" s="14"/>
      <c r="J152" s="14"/>
      <c r="K152" s="14"/>
      <c r="L152" s="111"/>
      <c r="M152" s="14"/>
      <c r="N152" s="14"/>
    </row>
    <row r="153" spans="1:14" x14ac:dyDescent="0.25">
      <c r="A153" s="14"/>
      <c r="B153" s="14"/>
      <c r="C153" s="14"/>
      <c r="D153" s="15"/>
      <c r="E153" s="14"/>
      <c r="F153" s="14"/>
      <c r="G153" s="14"/>
      <c r="H153" s="14"/>
      <c r="I153" s="14"/>
      <c r="J153" s="14"/>
      <c r="K153" s="14"/>
      <c r="L153" s="111"/>
      <c r="M153" s="14"/>
      <c r="N153" s="14"/>
    </row>
    <row r="154" spans="1:14" x14ac:dyDescent="0.25">
      <c r="A154" s="14"/>
      <c r="B154" s="14"/>
      <c r="C154" s="14"/>
      <c r="D154" s="15"/>
      <c r="E154" s="14"/>
      <c r="F154" s="14"/>
      <c r="G154" s="14"/>
      <c r="H154" s="14"/>
      <c r="I154" s="14"/>
      <c r="J154" s="14"/>
      <c r="K154" s="14"/>
      <c r="L154" s="111"/>
      <c r="M154" s="14"/>
      <c r="N154" s="14"/>
    </row>
    <row r="155" spans="1:14" x14ac:dyDescent="0.25">
      <c r="A155" s="14"/>
      <c r="B155" s="14"/>
      <c r="C155" s="14"/>
      <c r="D155" s="15"/>
      <c r="E155" s="14"/>
      <c r="F155" s="14"/>
      <c r="G155" s="14"/>
      <c r="H155" s="14"/>
      <c r="I155" s="14"/>
      <c r="J155" s="14"/>
      <c r="K155" s="14"/>
      <c r="L155" s="111"/>
      <c r="M155" s="14"/>
      <c r="N155" s="14"/>
    </row>
    <row r="156" spans="1:14" x14ac:dyDescent="0.25">
      <c r="A156" s="14"/>
      <c r="B156" s="14"/>
      <c r="C156" s="14"/>
      <c r="D156" s="15"/>
      <c r="E156" s="14"/>
      <c r="F156" s="14"/>
      <c r="G156" s="14"/>
      <c r="H156" s="14"/>
      <c r="I156" s="14"/>
      <c r="J156" s="14"/>
      <c r="K156" s="14"/>
      <c r="L156" s="111"/>
      <c r="M156" s="14"/>
      <c r="N156" s="14"/>
    </row>
    <row r="157" spans="1:14" x14ac:dyDescent="0.25">
      <c r="A157" s="14"/>
      <c r="B157" s="14"/>
      <c r="C157" s="14"/>
      <c r="D157" s="15"/>
      <c r="E157" s="14"/>
      <c r="F157" s="14"/>
      <c r="G157" s="14"/>
      <c r="H157" s="14"/>
      <c r="I157" s="14"/>
      <c r="J157" s="14"/>
      <c r="K157" s="14"/>
      <c r="L157" s="111"/>
      <c r="M157" s="14"/>
      <c r="N157" s="14"/>
    </row>
    <row r="158" spans="1:14" x14ac:dyDescent="0.25">
      <c r="A158" s="14"/>
      <c r="B158" s="14"/>
      <c r="C158" s="14"/>
      <c r="D158" s="15"/>
      <c r="E158" s="14"/>
      <c r="F158" s="14"/>
      <c r="G158" s="14"/>
      <c r="H158" s="14"/>
      <c r="I158" s="14"/>
      <c r="J158" s="14"/>
      <c r="K158" s="14"/>
      <c r="L158" s="111"/>
      <c r="M158" s="14"/>
      <c r="N158" s="14"/>
    </row>
    <row r="159" spans="1:14" x14ac:dyDescent="0.25">
      <c r="A159" s="14"/>
      <c r="B159" s="14"/>
      <c r="C159" s="14"/>
      <c r="D159" s="15"/>
      <c r="E159" s="14"/>
      <c r="F159" s="14"/>
      <c r="G159" s="14"/>
      <c r="H159" s="14"/>
      <c r="I159" s="14"/>
      <c r="J159" s="14"/>
      <c r="K159" s="14"/>
      <c r="L159" s="111"/>
      <c r="M159" s="14"/>
      <c r="N159" s="14"/>
    </row>
    <row r="160" spans="1:14" x14ac:dyDescent="0.25">
      <c r="A160" s="14"/>
      <c r="B160" s="14"/>
      <c r="C160" s="14"/>
      <c r="D160" s="15"/>
      <c r="E160" s="14"/>
      <c r="F160" s="14"/>
      <c r="G160" s="14"/>
      <c r="H160" s="14"/>
      <c r="I160" s="14"/>
      <c r="J160" s="14"/>
      <c r="K160" s="14"/>
      <c r="L160" s="111"/>
      <c r="M160" s="14"/>
      <c r="N160" s="14"/>
    </row>
    <row r="161" spans="1:14" x14ac:dyDescent="0.25">
      <c r="A161" s="14"/>
      <c r="B161" s="14"/>
      <c r="C161" s="14"/>
      <c r="D161" s="15"/>
      <c r="E161" s="14"/>
      <c r="F161" s="14"/>
      <c r="G161" s="14"/>
      <c r="H161" s="14"/>
      <c r="I161" s="14"/>
      <c r="J161" s="14"/>
      <c r="K161" s="14"/>
      <c r="L161" s="111"/>
      <c r="M161" s="14"/>
      <c r="N161" s="14"/>
    </row>
    <row r="162" spans="1:14" x14ac:dyDescent="0.25">
      <c r="A162" s="14"/>
      <c r="B162" s="14"/>
      <c r="C162" s="14"/>
      <c r="D162" s="15"/>
      <c r="E162" s="14"/>
      <c r="F162" s="14"/>
      <c r="G162" s="14"/>
      <c r="H162" s="14"/>
      <c r="I162" s="14"/>
      <c r="J162" s="14"/>
      <c r="K162" s="14"/>
      <c r="L162" s="111"/>
      <c r="M162" s="14"/>
      <c r="N162" s="14"/>
    </row>
    <row r="163" spans="1:14" x14ac:dyDescent="0.25">
      <c r="A163" s="14"/>
      <c r="B163" s="14"/>
      <c r="C163" s="14"/>
      <c r="D163" s="15"/>
      <c r="E163" s="14"/>
      <c r="F163" s="14"/>
      <c r="G163" s="14"/>
      <c r="H163" s="14"/>
      <c r="I163" s="14"/>
      <c r="J163" s="14"/>
      <c r="K163" s="14"/>
      <c r="L163" s="111"/>
      <c r="M163" s="14"/>
      <c r="N163" s="14"/>
    </row>
    <row r="164" spans="1:14" x14ac:dyDescent="0.25">
      <c r="A164" s="14"/>
      <c r="B164" s="14"/>
      <c r="C164" s="14"/>
      <c r="D164" s="15"/>
      <c r="E164" s="14"/>
      <c r="F164" s="14"/>
      <c r="G164" s="14"/>
      <c r="H164" s="14"/>
      <c r="I164" s="14"/>
      <c r="J164" s="14"/>
      <c r="K164" s="14"/>
      <c r="L164" s="111"/>
      <c r="M164" s="14"/>
      <c r="N164" s="14"/>
    </row>
    <row r="165" spans="1:14" x14ac:dyDescent="0.25">
      <c r="A165" s="14"/>
      <c r="B165" s="14"/>
      <c r="C165" s="14"/>
      <c r="D165" s="15"/>
      <c r="E165" s="14"/>
      <c r="F165" s="14"/>
      <c r="G165" s="14"/>
      <c r="H165" s="14"/>
      <c r="I165" s="14"/>
      <c r="J165" s="14"/>
      <c r="K165" s="14"/>
      <c r="L165" s="111"/>
      <c r="M165" s="14"/>
      <c r="N165" s="14"/>
    </row>
    <row r="166" spans="1:14" x14ac:dyDescent="0.25">
      <c r="A166" s="14"/>
      <c r="B166" s="14"/>
      <c r="C166" s="14"/>
      <c r="D166" s="15"/>
      <c r="E166" s="14"/>
      <c r="F166" s="14"/>
      <c r="G166" s="14"/>
      <c r="H166" s="14"/>
      <c r="I166" s="14"/>
      <c r="J166" s="14"/>
      <c r="K166" s="14"/>
      <c r="L166" s="111"/>
      <c r="M166" s="14"/>
      <c r="N166" s="14"/>
    </row>
    <row r="167" spans="1:14" x14ac:dyDescent="0.25">
      <c r="A167" s="14"/>
      <c r="B167" s="14"/>
      <c r="C167" s="14"/>
      <c r="D167" s="15"/>
      <c r="E167" s="14"/>
      <c r="F167" s="14"/>
      <c r="G167" s="14"/>
      <c r="H167" s="14"/>
      <c r="I167" s="14"/>
      <c r="J167" s="14"/>
      <c r="K167" s="14"/>
      <c r="L167" s="111"/>
      <c r="M167" s="14"/>
      <c r="N167" s="14"/>
    </row>
    <row r="168" spans="1:14" x14ac:dyDescent="0.25">
      <c r="A168" s="14"/>
      <c r="B168" s="14"/>
      <c r="C168" s="14"/>
      <c r="D168" s="15"/>
      <c r="E168" s="14"/>
      <c r="F168" s="14"/>
      <c r="G168" s="14"/>
      <c r="H168" s="14"/>
      <c r="I168" s="14"/>
      <c r="J168" s="14"/>
      <c r="K168" s="14"/>
      <c r="L168" s="111"/>
      <c r="M168" s="14"/>
      <c r="N168" s="14"/>
    </row>
    <row r="169" spans="1:14" x14ac:dyDescent="0.25">
      <c r="A169" s="14"/>
      <c r="B169" s="14"/>
      <c r="C169" s="14"/>
      <c r="D169" s="15"/>
      <c r="E169" s="14"/>
      <c r="F169" s="14"/>
      <c r="G169" s="14"/>
      <c r="H169" s="14"/>
      <c r="I169" s="14"/>
      <c r="J169" s="14"/>
      <c r="K169" s="14"/>
      <c r="L169" s="111"/>
      <c r="M169" s="14"/>
      <c r="N169" s="14"/>
    </row>
    <row r="170" spans="1:14" x14ac:dyDescent="0.25">
      <c r="A170" s="14"/>
      <c r="B170" s="14"/>
      <c r="C170" s="14"/>
      <c r="D170" s="15"/>
      <c r="E170" s="14"/>
      <c r="F170" s="14"/>
      <c r="G170" s="14"/>
      <c r="H170" s="14"/>
      <c r="I170" s="14"/>
      <c r="J170" s="14"/>
      <c r="K170" s="14"/>
      <c r="L170" s="111"/>
      <c r="M170" s="14"/>
      <c r="N170" s="14"/>
    </row>
    <row r="171" spans="1:14" x14ac:dyDescent="0.25">
      <c r="A171" s="14"/>
      <c r="B171" s="14"/>
      <c r="C171" s="14"/>
      <c r="D171" s="15"/>
      <c r="E171" s="14"/>
      <c r="F171" s="14"/>
      <c r="G171" s="14"/>
      <c r="H171" s="14"/>
      <c r="I171" s="14"/>
      <c r="J171" s="14"/>
      <c r="K171" s="14"/>
      <c r="L171" s="111"/>
      <c r="M171" s="14"/>
      <c r="N171" s="14"/>
    </row>
    <row r="172" spans="1:14" x14ac:dyDescent="0.25">
      <c r="A172" s="14"/>
      <c r="B172" s="14"/>
      <c r="C172" s="14"/>
      <c r="D172" s="15"/>
      <c r="E172" s="14"/>
      <c r="F172" s="14"/>
      <c r="G172" s="14"/>
      <c r="H172" s="14"/>
      <c r="I172" s="14"/>
      <c r="J172" s="14"/>
      <c r="K172" s="14"/>
      <c r="L172" s="111"/>
      <c r="M172" s="14"/>
      <c r="N172" s="14"/>
    </row>
    <row r="173" spans="1:14" x14ac:dyDescent="0.25">
      <c r="A173" s="14"/>
      <c r="B173" s="14"/>
      <c r="C173" s="14"/>
      <c r="D173" s="15"/>
      <c r="E173" s="14"/>
      <c r="F173" s="14"/>
      <c r="G173" s="14"/>
      <c r="H173" s="14"/>
      <c r="I173" s="14"/>
      <c r="J173" s="14"/>
      <c r="K173" s="14"/>
      <c r="L173" s="111"/>
      <c r="M173" s="14"/>
      <c r="N173" s="14"/>
    </row>
    <row r="174" spans="1:14" x14ac:dyDescent="0.25">
      <c r="A174" s="14"/>
      <c r="B174" s="14"/>
      <c r="C174" s="14"/>
      <c r="D174" s="15"/>
      <c r="E174" s="14"/>
      <c r="F174" s="14"/>
      <c r="G174" s="14"/>
      <c r="H174" s="14"/>
      <c r="I174" s="14"/>
      <c r="J174" s="14"/>
      <c r="K174" s="14"/>
      <c r="L174" s="111"/>
      <c r="M174" s="14"/>
      <c r="N174" s="14"/>
    </row>
    <row r="175" spans="1:14" x14ac:dyDescent="0.25">
      <c r="A175" s="14"/>
      <c r="B175" s="14"/>
      <c r="C175" s="14"/>
      <c r="D175" s="15"/>
      <c r="E175" s="14"/>
      <c r="F175" s="14"/>
      <c r="G175" s="14"/>
      <c r="H175" s="14"/>
      <c r="I175" s="14"/>
      <c r="J175" s="14"/>
      <c r="K175" s="14"/>
      <c r="L175" s="111"/>
      <c r="M175" s="14"/>
      <c r="N175" s="14"/>
    </row>
    <row r="176" spans="1:14" x14ac:dyDescent="0.25">
      <c r="A176" s="14"/>
      <c r="B176" s="14"/>
      <c r="C176" s="14"/>
      <c r="D176" s="15"/>
      <c r="E176" s="14"/>
      <c r="F176" s="14"/>
      <c r="G176" s="14"/>
      <c r="H176" s="14"/>
      <c r="I176" s="14"/>
      <c r="J176" s="14"/>
      <c r="K176" s="14"/>
      <c r="L176" s="111"/>
      <c r="M176" s="14"/>
      <c r="N176" s="14"/>
    </row>
    <row r="177" spans="1:14" x14ac:dyDescent="0.25">
      <c r="A177" s="14"/>
      <c r="B177" s="14"/>
      <c r="C177" s="14"/>
      <c r="D177" s="15"/>
      <c r="E177" s="14"/>
      <c r="F177" s="14"/>
      <c r="G177" s="14"/>
      <c r="H177" s="14"/>
      <c r="I177" s="14"/>
      <c r="J177" s="14"/>
      <c r="K177" s="14"/>
      <c r="L177" s="111"/>
      <c r="M177" s="14"/>
      <c r="N177" s="14"/>
    </row>
    <row r="178" spans="1:14" x14ac:dyDescent="0.25">
      <c r="A178" s="14"/>
      <c r="B178" s="14"/>
      <c r="C178" s="14"/>
      <c r="D178" s="15"/>
      <c r="E178" s="14"/>
      <c r="F178" s="14"/>
      <c r="G178" s="14"/>
      <c r="H178" s="14"/>
      <c r="I178" s="14"/>
      <c r="J178" s="14"/>
      <c r="K178" s="14"/>
      <c r="L178" s="111"/>
      <c r="M178" s="14"/>
      <c r="N178" s="14"/>
    </row>
    <row r="179" spans="1:14" x14ac:dyDescent="0.25">
      <c r="A179" s="14"/>
      <c r="B179" s="14"/>
      <c r="C179" s="14"/>
      <c r="D179" s="15"/>
      <c r="E179" s="14"/>
      <c r="F179" s="14"/>
      <c r="G179" s="14"/>
      <c r="H179" s="14"/>
      <c r="I179" s="14"/>
      <c r="J179" s="14"/>
      <c r="K179" s="14"/>
      <c r="L179" s="111"/>
      <c r="M179" s="14"/>
      <c r="N179" s="14"/>
    </row>
    <row r="180" spans="1:14" x14ac:dyDescent="0.25">
      <c r="A180" s="14"/>
      <c r="B180" s="14"/>
      <c r="C180" s="14"/>
      <c r="D180" s="15"/>
      <c r="E180" s="14"/>
      <c r="F180" s="14"/>
      <c r="G180" s="14"/>
      <c r="H180" s="14"/>
      <c r="I180" s="14"/>
      <c r="J180" s="14"/>
      <c r="K180" s="14"/>
      <c r="L180" s="111"/>
      <c r="M180" s="14"/>
      <c r="N180" s="14"/>
    </row>
    <row r="181" spans="1:14" x14ac:dyDescent="0.25">
      <c r="A181" s="14"/>
      <c r="B181" s="14"/>
      <c r="C181" s="14"/>
      <c r="D181" s="15"/>
      <c r="E181" s="14"/>
      <c r="F181" s="14"/>
      <c r="G181" s="14"/>
      <c r="H181" s="14"/>
      <c r="I181" s="14"/>
      <c r="J181" s="14"/>
      <c r="K181" s="14"/>
      <c r="L181" s="111"/>
      <c r="M181" s="14"/>
      <c r="N181" s="14"/>
    </row>
    <row r="182" spans="1:14" x14ac:dyDescent="0.25">
      <c r="A182" s="14"/>
      <c r="B182" s="14"/>
      <c r="C182" s="14"/>
      <c r="D182" s="15"/>
      <c r="E182" s="14"/>
      <c r="F182" s="14"/>
      <c r="G182" s="14"/>
      <c r="H182" s="14"/>
      <c r="I182" s="14"/>
      <c r="J182" s="14"/>
      <c r="K182" s="14"/>
      <c r="L182" s="111"/>
      <c r="M182" s="14"/>
      <c r="N182" s="14"/>
    </row>
    <row r="183" spans="1:14" x14ac:dyDescent="0.25">
      <c r="A183" s="14"/>
      <c r="B183" s="14"/>
      <c r="C183" s="14"/>
      <c r="D183" s="15"/>
      <c r="E183" s="14"/>
      <c r="F183" s="14"/>
      <c r="G183" s="14"/>
      <c r="H183" s="14"/>
      <c r="I183" s="14"/>
      <c r="J183" s="14"/>
      <c r="K183" s="14"/>
      <c r="L183" s="111"/>
      <c r="M183" s="14"/>
      <c r="N183" s="14"/>
    </row>
    <row r="184" spans="1:14" x14ac:dyDescent="0.25">
      <c r="A184" s="14"/>
      <c r="B184" s="14"/>
      <c r="C184" s="14"/>
      <c r="D184" s="15"/>
      <c r="E184" s="14"/>
      <c r="F184" s="14"/>
      <c r="G184" s="14"/>
      <c r="H184" s="14"/>
      <c r="I184" s="14"/>
      <c r="J184" s="14"/>
      <c r="K184" s="14"/>
      <c r="L184" s="111"/>
      <c r="M184" s="14"/>
      <c r="N184" s="14"/>
    </row>
    <row r="185" spans="1:14" x14ac:dyDescent="0.25">
      <c r="A185" s="14"/>
      <c r="B185" s="14"/>
      <c r="C185" s="14"/>
      <c r="D185" s="15"/>
      <c r="E185" s="14"/>
      <c r="F185" s="14"/>
      <c r="G185" s="14"/>
      <c r="H185" s="14"/>
      <c r="I185" s="14"/>
      <c r="J185" s="14"/>
      <c r="K185" s="14"/>
      <c r="L185" s="111"/>
      <c r="M185" s="14"/>
      <c r="N185" s="14"/>
    </row>
    <row r="186" spans="1:14" x14ac:dyDescent="0.25">
      <c r="A186" s="14"/>
      <c r="B186" s="14"/>
      <c r="C186" s="14"/>
      <c r="D186" s="15"/>
      <c r="E186" s="14"/>
      <c r="F186" s="14"/>
      <c r="G186" s="14"/>
      <c r="H186" s="14"/>
      <c r="I186" s="14"/>
      <c r="J186" s="14"/>
      <c r="K186" s="14"/>
      <c r="L186" s="111"/>
      <c r="M186" s="14"/>
      <c r="N186" s="14"/>
    </row>
    <row r="187" spans="1:14" x14ac:dyDescent="0.25">
      <c r="A187" s="14"/>
      <c r="B187" s="14"/>
      <c r="C187" s="14"/>
      <c r="D187" s="15"/>
      <c r="E187" s="14"/>
      <c r="F187" s="14"/>
      <c r="G187" s="14"/>
      <c r="H187" s="14"/>
      <c r="I187" s="14"/>
      <c r="J187" s="14"/>
      <c r="K187" s="14"/>
      <c r="L187" s="111"/>
      <c r="M187" s="14"/>
      <c r="N187" s="14"/>
    </row>
    <row r="188" spans="1:14" x14ac:dyDescent="0.25">
      <c r="A188" s="14"/>
      <c r="B188" s="14"/>
      <c r="C188" s="14"/>
      <c r="D188" s="15"/>
      <c r="E188" s="14"/>
      <c r="F188" s="14"/>
      <c r="G188" s="14"/>
      <c r="H188" s="14"/>
      <c r="I188" s="14"/>
      <c r="J188" s="14"/>
      <c r="K188" s="14"/>
      <c r="L188" s="111"/>
      <c r="M188" s="14"/>
      <c r="N188" s="14"/>
    </row>
    <row r="189" spans="1:14" x14ac:dyDescent="0.25">
      <c r="A189" s="14"/>
      <c r="B189" s="14"/>
      <c r="C189" s="14"/>
      <c r="D189" s="15"/>
      <c r="E189" s="14"/>
      <c r="F189" s="14"/>
      <c r="G189" s="14"/>
      <c r="H189" s="14"/>
      <c r="I189" s="14"/>
      <c r="J189" s="14"/>
      <c r="K189" s="14"/>
      <c r="L189" s="111"/>
      <c r="M189" s="14"/>
      <c r="N189" s="14"/>
    </row>
    <row r="190" spans="1:14" x14ac:dyDescent="0.25">
      <c r="A190" s="14"/>
      <c r="B190" s="14"/>
      <c r="C190" s="14"/>
      <c r="D190" s="15"/>
      <c r="E190" s="14"/>
      <c r="F190" s="14"/>
      <c r="G190" s="14"/>
      <c r="H190" s="14"/>
      <c r="I190" s="14"/>
      <c r="J190" s="14"/>
      <c r="K190" s="14"/>
      <c r="L190" s="111"/>
      <c r="M190" s="14"/>
      <c r="N190" s="14"/>
    </row>
    <row r="191" spans="1:14" x14ac:dyDescent="0.25">
      <c r="A191" s="14"/>
      <c r="B191" s="14"/>
      <c r="C191" s="14"/>
      <c r="D191" s="15"/>
      <c r="E191" s="14"/>
      <c r="F191" s="14"/>
      <c r="G191" s="14"/>
      <c r="H191" s="14"/>
      <c r="I191" s="14"/>
      <c r="J191" s="14"/>
      <c r="K191" s="14"/>
      <c r="L191" s="111"/>
      <c r="M191" s="14"/>
      <c r="N191" s="14"/>
    </row>
    <row r="192" spans="1:14" x14ac:dyDescent="0.25">
      <c r="A192" s="14"/>
      <c r="B192" s="14"/>
      <c r="C192" s="14"/>
      <c r="D192" s="15"/>
      <c r="E192" s="14"/>
      <c r="F192" s="14"/>
      <c r="G192" s="14"/>
      <c r="H192" s="14"/>
      <c r="I192" s="14"/>
      <c r="J192" s="14"/>
      <c r="K192" s="14"/>
      <c r="L192" s="111"/>
      <c r="M192" s="14"/>
      <c r="N192" s="14"/>
    </row>
    <row r="193" spans="1:14" x14ac:dyDescent="0.25">
      <c r="A193" s="14"/>
      <c r="B193" s="14"/>
      <c r="C193" s="14"/>
      <c r="D193" s="15"/>
      <c r="E193" s="14"/>
      <c r="F193" s="14"/>
      <c r="G193" s="14"/>
      <c r="H193" s="14"/>
      <c r="I193" s="14"/>
      <c r="J193" s="14"/>
      <c r="K193" s="14"/>
      <c r="L193" s="111"/>
      <c r="M193" s="14"/>
      <c r="N193" s="14"/>
    </row>
    <row r="194" spans="1:14" x14ac:dyDescent="0.25">
      <c r="A194" s="14"/>
      <c r="B194" s="14"/>
      <c r="C194" s="14"/>
      <c r="D194" s="15"/>
      <c r="E194" s="14"/>
      <c r="F194" s="14"/>
      <c r="G194" s="14"/>
      <c r="H194" s="14"/>
      <c r="I194" s="14"/>
      <c r="J194" s="14"/>
      <c r="K194" s="14"/>
      <c r="L194" s="111"/>
      <c r="M194" s="14"/>
      <c r="N194" s="14"/>
    </row>
    <row r="195" spans="1:14" x14ac:dyDescent="0.25">
      <c r="A195" s="14"/>
      <c r="B195" s="14"/>
      <c r="C195" s="14"/>
      <c r="D195" s="15"/>
      <c r="E195" s="14"/>
      <c r="F195" s="14"/>
      <c r="G195" s="14"/>
      <c r="H195" s="14"/>
      <c r="I195" s="14"/>
      <c r="J195" s="14"/>
      <c r="K195" s="14"/>
      <c r="L195" s="111"/>
      <c r="M195" s="14"/>
      <c r="N195" s="14"/>
    </row>
    <row r="196" spans="1:14" x14ac:dyDescent="0.25">
      <c r="A196" s="14"/>
      <c r="B196" s="14"/>
      <c r="C196" s="14"/>
      <c r="D196" s="15"/>
      <c r="E196" s="14"/>
      <c r="F196" s="14"/>
      <c r="G196" s="14"/>
      <c r="H196" s="14"/>
      <c r="I196" s="14"/>
      <c r="J196" s="14"/>
      <c r="K196" s="14"/>
      <c r="L196" s="111"/>
      <c r="M196" s="14"/>
      <c r="N196" s="14"/>
    </row>
    <row r="197" spans="1:14" x14ac:dyDescent="0.25">
      <c r="A197" s="14"/>
      <c r="B197" s="14"/>
      <c r="C197" s="14"/>
      <c r="D197" s="15"/>
      <c r="E197" s="14"/>
      <c r="F197" s="14"/>
      <c r="G197" s="14"/>
      <c r="H197" s="14"/>
      <c r="I197" s="14"/>
      <c r="J197" s="14"/>
      <c r="K197" s="14"/>
      <c r="L197" s="111"/>
      <c r="M197" s="14"/>
      <c r="N197" s="14"/>
    </row>
    <row r="198" spans="1:14" x14ac:dyDescent="0.25">
      <c r="A198" s="14"/>
      <c r="B198" s="14"/>
      <c r="C198" s="14"/>
      <c r="D198" s="15"/>
      <c r="E198" s="14"/>
      <c r="F198" s="14"/>
      <c r="G198" s="14"/>
      <c r="H198" s="14"/>
      <c r="I198" s="14"/>
      <c r="J198" s="14"/>
      <c r="K198" s="14"/>
      <c r="L198" s="111"/>
      <c r="M198" s="14"/>
      <c r="N198" s="14"/>
    </row>
    <row r="199" spans="1:14" x14ac:dyDescent="0.25">
      <c r="A199" s="14"/>
      <c r="B199" s="14"/>
      <c r="C199" s="14"/>
      <c r="D199" s="15"/>
      <c r="E199" s="14"/>
      <c r="F199" s="14"/>
      <c r="G199" s="14"/>
      <c r="H199" s="14"/>
      <c r="I199" s="14"/>
      <c r="J199" s="14"/>
      <c r="K199" s="14"/>
      <c r="L199" s="111"/>
      <c r="M199" s="14"/>
      <c r="N199" s="14"/>
    </row>
    <row r="200" spans="1:14" x14ac:dyDescent="0.25">
      <c r="A200" s="14"/>
      <c r="B200" s="14"/>
      <c r="C200" s="14"/>
      <c r="D200" s="15"/>
      <c r="E200" s="14"/>
      <c r="F200" s="14"/>
      <c r="G200" s="14"/>
      <c r="H200" s="14"/>
      <c r="I200" s="14"/>
      <c r="J200" s="14"/>
      <c r="K200" s="14"/>
      <c r="L200" s="111"/>
      <c r="M200" s="14"/>
      <c r="N200" s="14"/>
    </row>
    <row r="201" spans="1:14" x14ac:dyDescent="0.25">
      <c r="A201" s="14"/>
      <c r="B201" s="14"/>
      <c r="C201" s="14"/>
      <c r="D201" s="15"/>
      <c r="E201" s="14"/>
      <c r="F201" s="14"/>
      <c r="G201" s="14"/>
      <c r="H201" s="14"/>
      <c r="I201" s="14"/>
      <c r="J201" s="14"/>
      <c r="K201" s="14"/>
      <c r="L201" s="111"/>
      <c r="M201" s="14"/>
      <c r="N201" s="14"/>
    </row>
    <row r="202" spans="1:14" x14ac:dyDescent="0.25">
      <c r="A202" s="14"/>
      <c r="B202" s="14"/>
      <c r="C202" s="14"/>
      <c r="D202" s="15"/>
      <c r="E202" s="14"/>
      <c r="F202" s="14"/>
      <c r="G202" s="14"/>
      <c r="H202" s="14"/>
      <c r="I202" s="14"/>
      <c r="J202" s="14"/>
      <c r="K202" s="14"/>
      <c r="L202" s="111"/>
      <c r="M202" s="14"/>
      <c r="N202" s="14"/>
    </row>
    <row r="203" spans="1:14" x14ac:dyDescent="0.25">
      <c r="A203" s="14"/>
      <c r="B203" s="14"/>
      <c r="C203" s="14"/>
      <c r="D203" s="15"/>
      <c r="E203" s="14"/>
      <c r="F203" s="14"/>
      <c r="G203" s="14"/>
      <c r="H203" s="14"/>
      <c r="I203" s="14"/>
      <c r="J203" s="14"/>
      <c r="K203" s="14"/>
      <c r="L203" s="111"/>
      <c r="M203" s="14"/>
      <c r="N203" s="14"/>
    </row>
    <row r="204" spans="1:14" x14ac:dyDescent="0.25">
      <c r="A204" s="14"/>
      <c r="B204" s="14"/>
      <c r="C204" s="14"/>
      <c r="D204" s="15"/>
      <c r="E204" s="14"/>
      <c r="F204" s="14"/>
      <c r="G204" s="14"/>
      <c r="H204" s="14"/>
      <c r="I204" s="14"/>
      <c r="J204" s="14"/>
      <c r="K204" s="14"/>
      <c r="L204" s="111"/>
      <c r="M204" s="14"/>
      <c r="N204" s="14"/>
    </row>
    <row r="205" spans="1:14" x14ac:dyDescent="0.25">
      <c r="A205" s="14"/>
      <c r="B205" s="14"/>
      <c r="C205" s="14"/>
      <c r="D205" s="15"/>
      <c r="E205" s="14"/>
      <c r="F205" s="14"/>
      <c r="G205" s="14"/>
      <c r="H205" s="14"/>
      <c r="I205" s="14"/>
      <c r="J205" s="14"/>
      <c r="K205" s="14"/>
      <c r="L205" s="111"/>
      <c r="M205" s="14"/>
      <c r="N205" s="14"/>
    </row>
    <row r="206" spans="1:14" x14ac:dyDescent="0.25">
      <c r="A206" s="14"/>
      <c r="B206" s="14"/>
      <c r="C206" s="14"/>
      <c r="D206" s="15"/>
      <c r="E206" s="14"/>
      <c r="F206" s="14"/>
      <c r="G206" s="14"/>
      <c r="H206" s="14"/>
      <c r="I206" s="14"/>
      <c r="J206" s="14"/>
      <c r="K206" s="14"/>
      <c r="L206" s="111"/>
      <c r="M206" s="14"/>
      <c r="N206" s="14"/>
    </row>
    <row r="207" spans="1:14" x14ac:dyDescent="0.25">
      <c r="A207" s="14"/>
      <c r="B207" s="14"/>
      <c r="C207" s="14"/>
      <c r="D207" s="15"/>
      <c r="E207" s="14"/>
      <c r="F207" s="14"/>
      <c r="G207" s="14"/>
      <c r="H207" s="14"/>
      <c r="I207" s="14"/>
      <c r="J207" s="14"/>
      <c r="K207" s="14"/>
      <c r="L207" s="111"/>
      <c r="M207" s="14"/>
      <c r="N207" s="14"/>
    </row>
    <row r="208" spans="1:14" x14ac:dyDescent="0.25">
      <c r="A208" s="14"/>
      <c r="B208" s="14"/>
      <c r="C208" s="14"/>
      <c r="D208" s="15"/>
      <c r="E208" s="14"/>
      <c r="F208" s="14"/>
      <c r="G208" s="14"/>
      <c r="H208" s="14"/>
      <c r="I208" s="14"/>
      <c r="J208" s="14"/>
      <c r="K208" s="14"/>
      <c r="L208" s="111"/>
      <c r="M208" s="14"/>
      <c r="N208" s="14"/>
    </row>
    <row r="209" spans="1:14" x14ac:dyDescent="0.25">
      <c r="A209" s="14"/>
      <c r="B209" s="14"/>
      <c r="C209" s="14"/>
      <c r="D209" s="15"/>
      <c r="E209" s="14"/>
      <c r="F209" s="14"/>
      <c r="G209" s="14"/>
      <c r="H209" s="14"/>
      <c r="I209" s="14"/>
      <c r="J209" s="14"/>
      <c r="K209" s="14"/>
      <c r="L209" s="111"/>
      <c r="M209" s="14"/>
      <c r="N209" s="14"/>
    </row>
    <row r="210" spans="1:14" x14ac:dyDescent="0.25">
      <c r="A210" s="14"/>
      <c r="B210" s="14"/>
      <c r="C210" s="14"/>
      <c r="D210" s="15"/>
      <c r="E210" s="14"/>
      <c r="F210" s="14"/>
      <c r="G210" s="14"/>
      <c r="H210" s="14"/>
      <c r="I210" s="14"/>
      <c r="J210" s="14"/>
      <c r="K210" s="14"/>
      <c r="L210" s="111"/>
      <c r="M210" s="14"/>
      <c r="N210" s="14"/>
    </row>
    <row r="211" spans="1:14" x14ac:dyDescent="0.25">
      <c r="A211" s="14"/>
      <c r="B211" s="14"/>
      <c r="C211" s="14"/>
      <c r="D211" s="15"/>
      <c r="E211" s="14"/>
      <c r="F211" s="14"/>
      <c r="G211" s="14"/>
      <c r="H211" s="14"/>
      <c r="I211" s="14"/>
      <c r="J211" s="14"/>
      <c r="K211" s="14"/>
      <c r="L211" s="111"/>
      <c r="M211" s="14"/>
      <c r="N211" s="14"/>
    </row>
    <row r="212" spans="1:14" x14ac:dyDescent="0.25">
      <c r="A212" s="14"/>
      <c r="B212" s="14"/>
      <c r="C212" s="14"/>
      <c r="D212" s="15"/>
      <c r="E212" s="14"/>
      <c r="F212" s="14"/>
      <c r="G212" s="14"/>
      <c r="H212" s="14"/>
      <c r="I212" s="14"/>
      <c r="J212" s="14"/>
      <c r="K212" s="14"/>
      <c r="L212" s="111"/>
      <c r="M212" s="14"/>
      <c r="N212" s="14"/>
    </row>
    <row r="213" spans="1:14" x14ac:dyDescent="0.25">
      <c r="A213" s="14"/>
      <c r="B213" s="14"/>
      <c r="C213" s="14"/>
      <c r="D213" s="15"/>
      <c r="E213" s="14"/>
      <c r="F213" s="14"/>
      <c r="G213" s="14"/>
      <c r="H213" s="14"/>
      <c r="I213" s="14"/>
      <c r="J213" s="14"/>
      <c r="K213" s="14"/>
      <c r="L213" s="111"/>
      <c r="M213" s="14"/>
      <c r="N213" s="14"/>
    </row>
    <row r="214" spans="1:14" x14ac:dyDescent="0.25">
      <c r="A214" s="14"/>
      <c r="B214" s="14"/>
      <c r="C214" s="14"/>
      <c r="D214" s="15"/>
      <c r="E214" s="14"/>
      <c r="F214" s="14"/>
      <c r="G214" s="14"/>
      <c r="H214" s="14"/>
      <c r="I214" s="14"/>
      <c r="J214" s="14"/>
      <c r="K214" s="14"/>
      <c r="L214" s="111"/>
      <c r="M214" s="14"/>
      <c r="N214" s="14"/>
    </row>
    <row r="215" spans="1:14" x14ac:dyDescent="0.25">
      <c r="A215" s="14"/>
      <c r="B215" s="14"/>
      <c r="C215" s="14"/>
      <c r="D215" s="15"/>
      <c r="E215" s="14"/>
      <c r="F215" s="14"/>
      <c r="G215" s="14"/>
      <c r="H215" s="14"/>
      <c r="I215" s="14"/>
      <c r="J215" s="14"/>
      <c r="K215" s="14"/>
      <c r="L215" s="111"/>
      <c r="M215" s="14"/>
      <c r="N215" s="14"/>
    </row>
    <row r="216" spans="1:14" x14ac:dyDescent="0.25">
      <c r="A216" s="14"/>
      <c r="B216" s="14"/>
      <c r="C216" s="14"/>
      <c r="D216" s="15"/>
      <c r="E216" s="14"/>
      <c r="F216" s="14"/>
      <c r="G216" s="14"/>
      <c r="H216" s="14"/>
      <c r="I216" s="14"/>
      <c r="J216" s="14"/>
      <c r="K216" s="14"/>
      <c r="L216" s="111"/>
      <c r="M216" s="14"/>
      <c r="N216" s="14"/>
    </row>
    <row r="217" spans="1:14" x14ac:dyDescent="0.25">
      <c r="A217" s="14"/>
      <c r="B217" s="14"/>
      <c r="C217" s="14"/>
      <c r="D217" s="15"/>
      <c r="E217" s="14"/>
      <c r="F217" s="14"/>
      <c r="G217" s="14"/>
      <c r="H217" s="14"/>
      <c r="I217" s="14"/>
      <c r="J217" s="14"/>
      <c r="K217" s="14"/>
      <c r="L217" s="111"/>
      <c r="M217" s="14"/>
      <c r="N217" s="14"/>
    </row>
    <row r="218" spans="1:14" x14ac:dyDescent="0.25">
      <c r="A218" s="14"/>
      <c r="B218" s="14"/>
      <c r="C218" s="14"/>
      <c r="D218" s="15"/>
      <c r="E218" s="14"/>
      <c r="F218" s="14"/>
      <c r="G218" s="14"/>
      <c r="H218" s="14"/>
      <c r="I218" s="14"/>
      <c r="J218" s="14"/>
      <c r="K218" s="14"/>
      <c r="L218" s="111"/>
      <c r="M218" s="14"/>
      <c r="N218" s="14"/>
    </row>
    <row r="219" spans="1:14" x14ac:dyDescent="0.25">
      <c r="A219" s="14"/>
      <c r="B219" s="14"/>
      <c r="C219" s="14"/>
      <c r="D219" s="15"/>
      <c r="E219" s="14"/>
      <c r="F219" s="14"/>
      <c r="G219" s="14"/>
      <c r="H219" s="14"/>
      <c r="I219" s="14"/>
      <c r="J219" s="14"/>
      <c r="K219" s="14"/>
      <c r="L219" s="111"/>
      <c r="M219" s="14"/>
      <c r="N219" s="14"/>
    </row>
    <row r="220" spans="1:14" x14ac:dyDescent="0.25">
      <c r="A220" s="14"/>
      <c r="B220" s="14"/>
      <c r="C220" s="14"/>
      <c r="D220" s="15"/>
      <c r="E220" s="14"/>
      <c r="F220" s="14"/>
      <c r="G220" s="14"/>
      <c r="H220" s="14"/>
      <c r="I220" s="14"/>
      <c r="J220" s="14"/>
      <c r="K220" s="14"/>
      <c r="L220" s="111"/>
      <c r="M220" s="14"/>
      <c r="N220" s="14"/>
    </row>
    <row r="221" spans="1:14" x14ac:dyDescent="0.25">
      <c r="A221" s="14"/>
      <c r="B221" s="14"/>
      <c r="C221" s="14"/>
      <c r="D221" s="15"/>
      <c r="E221" s="14"/>
      <c r="F221" s="14"/>
      <c r="G221" s="14"/>
      <c r="H221" s="14"/>
      <c r="I221" s="14"/>
      <c r="J221" s="14"/>
      <c r="K221" s="14"/>
      <c r="L221" s="111"/>
      <c r="M221" s="14"/>
      <c r="N221" s="14"/>
    </row>
    <row r="222" spans="1:14" x14ac:dyDescent="0.25">
      <c r="A222" s="14"/>
      <c r="B222" s="14"/>
      <c r="C222" s="14"/>
      <c r="D222" s="15"/>
      <c r="E222" s="14"/>
      <c r="F222" s="14"/>
      <c r="G222" s="14"/>
      <c r="H222" s="14"/>
      <c r="I222" s="14"/>
      <c r="J222" s="14"/>
      <c r="K222" s="14"/>
      <c r="L222" s="111"/>
      <c r="M222" s="14"/>
      <c r="N222" s="14"/>
    </row>
    <row r="223" spans="1:14" x14ac:dyDescent="0.25">
      <c r="A223" s="14"/>
      <c r="B223" s="14"/>
      <c r="C223" s="14"/>
      <c r="D223" s="15"/>
      <c r="E223" s="14"/>
      <c r="F223" s="14"/>
      <c r="G223" s="14"/>
      <c r="H223" s="14"/>
      <c r="I223" s="14"/>
      <c r="J223" s="14"/>
      <c r="K223" s="14"/>
      <c r="L223" s="111"/>
      <c r="M223" s="14"/>
      <c r="N223" s="14"/>
    </row>
    <row r="224" spans="1:14" x14ac:dyDescent="0.25">
      <c r="A224" s="14"/>
      <c r="B224" s="14"/>
      <c r="C224" s="14"/>
      <c r="D224" s="15"/>
      <c r="E224" s="14"/>
      <c r="F224" s="14"/>
      <c r="G224" s="14"/>
      <c r="H224" s="14"/>
      <c r="I224" s="14"/>
      <c r="J224" s="14"/>
      <c r="K224" s="14"/>
      <c r="L224" s="111"/>
      <c r="M224" s="14"/>
      <c r="N224" s="14"/>
    </row>
    <row r="225" spans="1:14" x14ac:dyDescent="0.25">
      <c r="A225" s="14"/>
      <c r="B225" s="14"/>
      <c r="C225" s="14"/>
      <c r="D225" s="15"/>
      <c r="E225" s="14"/>
      <c r="F225" s="14"/>
      <c r="G225" s="14"/>
      <c r="H225" s="14"/>
      <c r="I225" s="14"/>
      <c r="J225" s="14"/>
      <c r="K225" s="14"/>
      <c r="L225" s="111"/>
      <c r="M225" s="14"/>
      <c r="N225" s="14"/>
    </row>
    <row r="226" spans="1:14" x14ac:dyDescent="0.25">
      <c r="A226" s="14"/>
      <c r="B226" s="14"/>
      <c r="C226" s="14"/>
      <c r="D226" s="15"/>
      <c r="E226" s="14"/>
      <c r="F226" s="14"/>
      <c r="G226" s="14"/>
      <c r="H226" s="14"/>
      <c r="I226" s="14"/>
      <c r="J226" s="14"/>
      <c r="K226" s="14"/>
      <c r="L226" s="111"/>
      <c r="M226" s="14"/>
      <c r="N226" s="14"/>
    </row>
    <row r="227" spans="1:14" x14ac:dyDescent="0.25">
      <c r="A227" s="14"/>
      <c r="B227" s="14"/>
      <c r="C227" s="14"/>
      <c r="D227" s="15"/>
      <c r="E227" s="14"/>
      <c r="F227" s="14"/>
      <c r="G227" s="14"/>
      <c r="H227" s="14"/>
      <c r="I227" s="14"/>
      <c r="J227" s="14"/>
      <c r="K227" s="14"/>
      <c r="L227" s="111"/>
      <c r="M227" s="14"/>
      <c r="N227" s="14"/>
    </row>
    <row r="228" spans="1:14" x14ac:dyDescent="0.25">
      <c r="A228" s="14"/>
      <c r="B228" s="14"/>
      <c r="C228" s="14"/>
      <c r="D228" s="15"/>
      <c r="E228" s="14"/>
      <c r="F228" s="14"/>
      <c r="G228" s="14"/>
      <c r="H228" s="14"/>
      <c r="I228" s="14"/>
      <c r="J228" s="14"/>
      <c r="K228" s="14"/>
      <c r="L228" s="111"/>
      <c r="M228" s="14"/>
      <c r="N228" s="14"/>
    </row>
    <row r="229" spans="1:14" x14ac:dyDescent="0.25">
      <c r="A229" s="14"/>
      <c r="B229" s="14"/>
      <c r="C229" s="14"/>
      <c r="D229" s="15"/>
      <c r="E229" s="14"/>
      <c r="F229" s="14"/>
      <c r="G229" s="14"/>
      <c r="H229" s="14"/>
      <c r="I229" s="14"/>
      <c r="J229" s="14"/>
      <c r="K229" s="14"/>
      <c r="L229" s="111"/>
      <c r="M229" s="14"/>
      <c r="N229" s="14"/>
    </row>
    <row r="230" spans="1:14" x14ac:dyDescent="0.25">
      <c r="A230" s="14"/>
      <c r="B230" s="14"/>
      <c r="C230" s="14"/>
      <c r="D230" s="15"/>
      <c r="E230" s="14"/>
      <c r="F230" s="14"/>
      <c r="G230" s="14"/>
      <c r="H230" s="14"/>
      <c r="I230" s="14"/>
      <c r="J230" s="14"/>
      <c r="K230" s="14"/>
      <c r="L230" s="111"/>
      <c r="M230" s="14"/>
      <c r="N230" s="14"/>
    </row>
    <row r="231" spans="1:14" x14ac:dyDescent="0.25">
      <c r="A231" s="14"/>
      <c r="B231" s="14"/>
      <c r="C231" s="14"/>
      <c r="D231" s="15"/>
      <c r="E231" s="14"/>
      <c r="F231" s="14"/>
      <c r="G231" s="14"/>
      <c r="H231" s="14"/>
      <c r="I231" s="14"/>
      <c r="J231" s="14"/>
      <c r="K231" s="14"/>
      <c r="L231" s="111"/>
      <c r="M231" s="14"/>
      <c r="N231" s="14"/>
    </row>
    <row r="232" spans="1:14" x14ac:dyDescent="0.25">
      <c r="A232" s="14"/>
      <c r="B232" s="14"/>
      <c r="C232" s="14"/>
      <c r="D232" s="15"/>
      <c r="E232" s="14"/>
      <c r="F232" s="14"/>
      <c r="G232" s="14"/>
      <c r="H232" s="14"/>
      <c r="I232" s="14"/>
      <c r="J232" s="14"/>
      <c r="K232" s="14"/>
      <c r="L232" s="111"/>
      <c r="M232" s="14"/>
      <c r="N232" s="14"/>
    </row>
    <row r="233" spans="1:14" x14ac:dyDescent="0.25">
      <c r="A233" s="14"/>
      <c r="B233" s="14"/>
      <c r="C233" s="14"/>
      <c r="D233" s="15"/>
      <c r="E233" s="14"/>
      <c r="F233" s="14"/>
      <c r="G233" s="14"/>
      <c r="H233" s="14"/>
      <c r="I233" s="14"/>
      <c r="J233" s="14"/>
      <c r="K233" s="14"/>
      <c r="L233" s="111"/>
      <c r="M233" s="14"/>
      <c r="N233" s="14"/>
    </row>
    <row r="234" spans="1:14" x14ac:dyDescent="0.25">
      <c r="A234" s="14"/>
      <c r="B234" s="14"/>
      <c r="C234" s="14"/>
      <c r="D234" s="15"/>
      <c r="E234" s="14"/>
      <c r="F234" s="14"/>
      <c r="G234" s="14"/>
      <c r="H234" s="14"/>
      <c r="I234" s="14"/>
      <c r="J234" s="14"/>
      <c r="K234" s="14"/>
      <c r="L234" s="111"/>
      <c r="M234" s="14"/>
      <c r="N234" s="14"/>
    </row>
    <row r="235" spans="1:14" x14ac:dyDescent="0.25">
      <c r="A235" s="14"/>
      <c r="B235" s="14"/>
      <c r="C235" s="14"/>
      <c r="D235" s="15"/>
      <c r="E235" s="14"/>
      <c r="F235" s="14"/>
      <c r="G235" s="14"/>
      <c r="H235" s="14"/>
      <c r="I235" s="14"/>
      <c r="J235" s="14"/>
      <c r="K235" s="14"/>
      <c r="L235" s="111"/>
      <c r="M235" s="14"/>
      <c r="N235" s="14"/>
    </row>
    <row r="236" spans="1:14" x14ac:dyDescent="0.25">
      <c r="A236" s="14"/>
      <c r="B236" s="14"/>
      <c r="C236" s="14"/>
      <c r="D236" s="15"/>
      <c r="E236" s="14"/>
      <c r="F236" s="14"/>
      <c r="G236" s="14"/>
      <c r="H236" s="14"/>
      <c r="I236" s="14"/>
      <c r="J236" s="14"/>
      <c r="K236" s="14"/>
      <c r="L236" s="111"/>
      <c r="M236" s="14"/>
      <c r="N236" s="14"/>
    </row>
    <row r="237" spans="1:14" x14ac:dyDescent="0.25">
      <c r="A237" s="14"/>
      <c r="B237" s="14"/>
      <c r="C237" s="14"/>
      <c r="D237" s="15"/>
      <c r="E237" s="14"/>
      <c r="F237" s="14"/>
      <c r="G237" s="14"/>
      <c r="H237" s="14"/>
      <c r="I237" s="14"/>
      <c r="J237" s="14"/>
      <c r="K237" s="14"/>
      <c r="L237" s="111"/>
      <c r="M237" s="14"/>
      <c r="N237" s="14"/>
    </row>
    <row r="238" spans="1:14" x14ac:dyDescent="0.25">
      <c r="A238" s="14"/>
      <c r="B238" s="14"/>
      <c r="C238" s="14"/>
      <c r="D238" s="15"/>
      <c r="E238" s="14"/>
      <c r="F238" s="14"/>
      <c r="G238" s="14"/>
      <c r="H238" s="14"/>
      <c r="I238" s="14"/>
      <c r="J238" s="14"/>
      <c r="K238" s="14"/>
      <c r="L238" s="111"/>
      <c r="M238" s="14"/>
      <c r="N238" s="14"/>
    </row>
    <row r="239" spans="1:14" x14ac:dyDescent="0.25">
      <c r="A239" s="14"/>
      <c r="B239" s="14"/>
      <c r="C239" s="14"/>
      <c r="D239" s="15"/>
      <c r="E239" s="14"/>
      <c r="F239" s="14"/>
      <c r="G239" s="14"/>
      <c r="H239" s="14"/>
      <c r="I239" s="14"/>
      <c r="J239" s="14"/>
      <c r="K239" s="14"/>
      <c r="L239" s="111"/>
      <c r="M239" s="14"/>
      <c r="N239" s="14"/>
    </row>
    <row r="240" spans="1:14" x14ac:dyDescent="0.25">
      <c r="A240" s="14"/>
      <c r="B240" s="14"/>
      <c r="C240" s="14"/>
      <c r="D240" s="15"/>
      <c r="E240" s="14"/>
      <c r="F240" s="14"/>
      <c r="G240" s="14"/>
      <c r="H240" s="14"/>
      <c r="I240" s="14"/>
      <c r="J240" s="14"/>
      <c r="K240" s="14"/>
      <c r="L240" s="111"/>
      <c r="M240" s="14"/>
      <c r="N240" s="14"/>
    </row>
    <row r="241" spans="1:14" x14ac:dyDescent="0.25">
      <c r="A241" s="14"/>
      <c r="B241" s="14"/>
      <c r="C241" s="14"/>
      <c r="D241" s="15"/>
      <c r="E241" s="14"/>
      <c r="F241" s="14"/>
      <c r="G241" s="14"/>
      <c r="H241" s="14"/>
      <c r="I241" s="14"/>
      <c r="J241" s="14"/>
      <c r="K241" s="14"/>
      <c r="L241" s="111"/>
      <c r="M241" s="14"/>
      <c r="N241" s="14"/>
    </row>
    <row r="242" spans="1:14" x14ac:dyDescent="0.25">
      <c r="A242" s="14"/>
      <c r="B242" s="14"/>
      <c r="C242" s="14"/>
      <c r="D242" s="15"/>
      <c r="E242" s="14"/>
      <c r="F242" s="14"/>
      <c r="G242" s="14"/>
      <c r="H242" s="14"/>
      <c r="I242" s="14"/>
      <c r="J242" s="14"/>
      <c r="K242" s="14"/>
      <c r="L242" s="111"/>
      <c r="M242" s="14"/>
      <c r="N242" s="14"/>
    </row>
    <row r="243" spans="1:14" x14ac:dyDescent="0.25">
      <c r="L243" s="12"/>
    </row>
    <row r="244" spans="1:14" x14ac:dyDescent="0.25">
      <c r="L244" s="12"/>
    </row>
    <row r="245" spans="1:14" x14ac:dyDescent="0.25">
      <c r="L245" s="12"/>
    </row>
    <row r="246" spans="1:14" x14ac:dyDescent="0.25">
      <c r="L246" s="12"/>
    </row>
    <row r="247" spans="1:14" x14ac:dyDescent="0.25">
      <c r="L247" s="12"/>
    </row>
    <row r="248" spans="1:14" x14ac:dyDescent="0.25">
      <c r="L248" s="12"/>
    </row>
    <row r="249" spans="1:14" x14ac:dyDescent="0.25">
      <c r="L249" s="12"/>
    </row>
    <row r="250" spans="1:14" x14ac:dyDescent="0.25">
      <c r="L250" s="12"/>
    </row>
    <row r="251" spans="1:14" x14ac:dyDescent="0.25">
      <c r="L251" s="12"/>
    </row>
    <row r="252" spans="1:14" x14ac:dyDescent="0.25">
      <c r="L252" s="12"/>
    </row>
    <row r="253" spans="1:14" x14ac:dyDescent="0.25">
      <c r="L253" s="12"/>
    </row>
    <row r="254" spans="1:14" x14ac:dyDescent="0.25">
      <c r="L254" s="12"/>
    </row>
    <row r="255" spans="1:14" x14ac:dyDescent="0.25">
      <c r="L255" s="12"/>
    </row>
    <row r="256" spans="1:14" x14ac:dyDescent="0.25">
      <c r="L256" s="12"/>
    </row>
    <row r="257" spans="12:12" x14ac:dyDescent="0.25">
      <c r="L257" s="12"/>
    </row>
    <row r="258" spans="12:12" x14ac:dyDescent="0.25">
      <c r="L258" s="12"/>
    </row>
    <row r="259" spans="12:12" x14ac:dyDescent="0.25">
      <c r="L259" s="12"/>
    </row>
    <row r="260" spans="12:12" x14ac:dyDescent="0.25">
      <c r="L260" s="12"/>
    </row>
    <row r="261" spans="12:12" x14ac:dyDescent="0.25">
      <c r="L261" s="12"/>
    </row>
    <row r="262" spans="12:12" x14ac:dyDescent="0.25">
      <c r="L262" s="12"/>
    </row>
    <row r="263" spans="12:12" x14ac:dyDescent="0.25">
      <c r="L263" s="12"/>
    </row>
    <row r="264" spans="12:12" x14ac:dyDescent="0.25">
      <c r="L264" s="12"/>
    </row>
    <row r="265" spans="12:12" x14ac:dyDescent="0.25">
      <c r="L265" s="12"/>
    </row>
    <row r="266" spans="12:12" x14ac:dyDescent="0.25">
      <c r="L266" s="12"/>
    </row>
    <row r="267" spans="12:12" x14ac:dyDescent="0.25">
      <c r="L267" s="12"/>
    </row>
    <row r="934" spans="14:14" x14ac:dyDescent="0.25">
      <c r="N934" s="3"/>
    </row>
    <row r="935" spans="14:14" x14ac:dyDescent="0.25">
      <c r="N935" s="3"/>
    </row>
    <row r="936" spans="14:14" x14ac:dyDescent="0.25">
      <c r="N936" s="3"/>
    </row>
    <row r="937" spans="14:14" x14ac:dyDescent="0.25">
      <c r="N937" s="3"/>
    </row>
    <row r="938" spans="14:14" x14ac:dyDescent="0.25">
      <c r="N938" s="3"/>
    </row>
    <row r="939" spans="14:14" x14ac:dyDescent="0.25">
      <c r="N939" s="3"/>
    </row>
    <row r="940" spans="14:14" x14ac:dyDescent="0.25">
      <c r="N940" s="3"/>
    </row>
    <row r="941" spans="14:14" x14ac:dyDescent="0.25">
      <c r="N941" s="3"/>
    </row>
    <row r="942" spans="14:14" x14ac:dyDescent="0.25">
      <c r="N942" s="3"/>
    </row>
    <row r="943" spans="14:14" x14ac:dyDescent="0.25">
      <c r="N943" s="3"/>
    </row>
    <row r="944" spans="14:14" x14ac:dyDescent="0.25">
      <c r="N944" s="3"/>
    </row>
    <row r="945" spans="14:14" x14ac:dyDescent="0.25">
      <c r="N945" s="3"/>
    </row>
    <row r="946" spans="14:14" x14ac:dyDescent="0.25">
      <c r="N946" s="3"/>
    </row>
    <row r="947" spans="14:14" x14ac:dyDescent="0.25">
      <c r="N947" s="3"/>
    </row>
    <row r="948" spans="14:14" x14ac:dyDescent="0.25">
      <c r="N948" s="3"/>
    </row>
    <row r="949" spans="14:14" x14ac:dyDescent="0.25">
      <c r="N949" s="3"/>
    </row>
    <row r="950" spans="14:14" x14ac:dyDescent="0.25">
      <c r="N950" s="3"/>
    </row>
    <row r="951" spans="14:14" x14ac:dyDescent="0.25">
      <c r="N951" s="3"/>
    </row>
    <row r="952" spans="14:14" x14ac:dyDescent="0.25">
      <c r="N952" s="3"/>
    </row>
    <row r="953" spans="14:14" x14ac:dyDescent="0.25">
      <c r="N953" s="3"/>
    </row>
    <row r="954" spans="14:14" x14ac:dyDescent="0.25">
      <c r="N954" s="3"/>
    </row>
    <row r="955" spans="14:14" x14ac:dyDescent="0.25">
      <c r="N955" s="3"/>
    </row>
    <row r="956" spans="14:14" x14ac:dyDescent="0.25">
      <c r="N956" s="3"/>
    </row>
    <row r="957" spans="14:14" x14ac:dyDescent="0.25">
      <c r="N957" s="3"/>
    </row>
    <row r="958" spans="14:14" x14ac:dyDescent="0.25">
      <c r="N958" s="3"/>
    </row>
    <row r="959" spans="14:14" x14ac:dyDescent="0.25">
      <c r="N959" s="3"/>
    </row>
    <row r="960" spans="14:14" x14ac:dyDescent="0.25">
      <c r="N960" s="3"/>
    </row>
    <row r="961" spans="14:14" x14ac:dyDescent="0.25">
      <c r="N961" s="3"/>
    </row>
    <row r="962" spans="14:14" x14ac:dyDescent="0.25">
      <c r="N962" s="3"/>
    </row>
    <row r="963" spans="14:14" x14ac:dyDescent="0.25">
      <c r="N963" s="3"/>
    </row>
    <row r="964" spans="14:14" x14ac:dyDescent="0.25">
      <c r="N964" s="3"/>
    </row>
    <row r="965" spans="14:14" x14ac:dyDescent="0.25">
      <c r="N965" s="3"/>
    </row>
    <row r="966" spans="14:14" x14ac:dyDescent="0.25">
      <c r="N966" s="3"/>
    </row>
    <row r="967" spans="14:14" x14ac:dyDescent="0.25">
      <c r="N967" s="3"/>
    </row>
    <row r="968" spans="14:14" x14ac:dyDescent="0.25">
      <c r="N968" s="3"/>
    </row>
    <row r="969" spans="14:14" x14ac:dyDescent="0.25">
      <c r="N969" s="3"/>
    </row>
    <row r="970" spans="14:14" x14ac:dyDescent="0.25">
      <c r="N970" s="3"/>
    </row>
    <row r="971" spans="14:14" x14ac:dyDescent="0.25">
      <c r="N971" s="4"/>
    </row>
    <row r="972" spans="14:14" x14ac:dyDescent="0.25">
      <c r="N972" s="4"/>
    </row>
    <row r="973" spans="14:14" x14ac:dyDescent="0.25">
      <c r="N973" s="4"/>
    </row>
    <row r="974" spans="14:14" x14ac:dyDescent="0.25">
      <c r="N974" s="4"/>
    </row>
    <row r="975" spans="14:14" x14ac:dyDescent="0.25">
      <c r="N975" s="4"/>
    </row>
    <row r="976" spans="14:14" x14ac:dyDescent="0.25">
      <c r="N976" s="4"/>
    </row>
    <row r="977" spans="14:14" x14ac:dyDescent="0.25">
      <c r="N977" s="4"/>
    </row>
    <row r="978" spans="14:14" x14ac:dyDescent="0.25">
      <c r="N978" s="4"/>
    </row>
    <row r="979" spans="14:14" x14ac:dyDescent="0.25">
      <c r="N979" s="4"/>
    </row>
    <row r="980" spans="14:14" x14ac:dyDescent="0.25">
      <c r="N980" s="4"/>
    </row>
    <row r="981" spans="14:14" x14ac:dyDescent="0.25">
      <c r="N981" s="4"/>
    </row>
    <row r="982" spans="14:14" x14ac:dyDescent="0.25">
      <c r="N982" s="4"/>
    </row>
    <row r="983" spans="14:14" x14ac:dyDescent="0.25">
      <c r="N983" s="4"/>
    </row>
    <row r="984" spans="14:14" x14ac:dyDescent="0.25">
      <c r="N984" s="4"/>
    </row>
    <row r="985" spans="14:14" x14ac:dyDescent="0.25">
      <c r="N985" s="4"/>
    </row>
    <row r="986" spans="14:14" x14ac:dyDescent="0.25">
      <c r="N986" s="4"/>
    </row>
    <row r="987" spans="14:14" x14ac:dyDescent="0.25">
      <c r="N987" s="4"/>
    </row>
    <row r="988" spans="14:14" x14ac:dyDescent="0.25">
      <c r="N988" s="4"/>
    </row>
    <row r="989" spans="14:14" x14ac:dyDescent="0.25">
      <c r="N989" s="4"/>
    </row>
    <row r="990" spans="14:14" x14ac:dyDescent="0.25">
      <c r="N990" s="4"/>
    </row>
    <row r="991" spans="14:14" x14ac:dyDescent="0.25">
      <c r="N991" s="4"/>
    </row>
    <row r="992" spans="14:14" x14ac:dyDescent="0.25">
      <c r="N992" s="4"/>
    </row>
    <row r="993" spans="14:14" x14ac:dyDescent="0.25">
      <c r="N993" s="4"/>
    </row>
    <row r="994" spans="14:14" x14ac:dyDescent="0.25">
      <c r="N994" s="4"/>
    </row>
    <row r="995" spans="14:14" x14ac:dyDescent="0.25">
      <c r="N995" s="4"/>
    </row>
    <row r="996" spans="14:14" x14ac:dyDescent="0.25">
      <c r="N996" s="4"/>
    </row>
    <row r="997" spans="14:14" x14ac:dyDescent="0.25">
      <c r="N997" s="4"/>
    </row>
    <row r="998" spans="14:14" x14ac:dyDescent="0.25">
      <c r="N998" s="4"/>
    </row>
    <row r="999" spans="14:14" x14ac:dyDescent="0.25">
      <c r="N999" s="4"/>
    </row>
    <row r="1000" spans="14:14" x14ac:dyDescent="0.25">
      <c r="N1000" s="4"/>
    </row>
    <row r="1001" spans="14:14" x14ac:dyDescent="0.25">
      <c r="N1001" s="4"/>
    </row>
    <row r="1002" spans="14:14" x14ac:dyDescent="0.25">
      <c r="N1002" s="4"/>
    </row>
    <row r="1003" spans="14:14" x14ac:dyDescent="0.25">
      <c r="N1003" s="4"/>
    </row>
    <row r="1004" spans="14:14" x14ac:dyDescent="0.25">
      <c r="N1004" s="4"/>
    </row>
    <row r="1005" spans="14:14" x14ac:dyDescent="0.25">
      <c r="N1005" s="4"/>
    </row>
    <row r="1006" spans="14:14" x14ac:dyDescent="0.25">
      <c r="N1006" s="4"/>
    </row>
    <row r="1007" spans="14:14" x14ac:dyDescent="0.25">
      <c r="N1007" s="4"/>
    </row>
    <row r="1008" spans="14:14" x14ac:dyDescent="0.25">
      <c r="N1008" s="4"/>
    </row>
    <row r="1009" spans="14:14" x14ac:dyDescent="0.25">
      <c r="N1009" s="4"/>
    </row>
    <row r="1010" spans="14:14" x14ac:dyDescent="0.25">
      <c r="N1010" s="4"/>
    </row>
    <row r="1011" spans="14:14" x14ac:dyDescent="0.25">
      <c r="N1011" s="4"/>
    </row>
    <row r="1012" spans="14:14" x14ac:dyDescent="0.25">
      <c r="N1012" s="4"/>
    </row>
    <row r="1013" spans="14:14" x14ac:dyDescent="0.25">
      <c r="N1013" s="4"/>
    </row>
    <row r="1014" spans="14:14" x14ac:dyDescent="0.25">
      <c r="N1014" s="4"/>
    </row>
    <row r="1015" spans="14:14" x14ac:dyDescent="0.25">
      <c r="N1015" s="4"/>
    </row>
    <row r="1016" spans="14:14" x14ac:dyDescent="0.25">
      <c r="N1016" s="4"/>
    </row>
    <row r="1017" spans="14:14" x14ac:dyDescent="0.25">
      <c r="N1017" s="4"/>
    </row>
    <row r="1018" spans="14:14" x14ac:dyDescent="0.25">
      <c r="N1018" s="4"/>
    </row>
    <row r="1019" spans="14:14" x14ac:dyDescent="0.25">
      <c r="N1019" s="4"/>
    </row>
    <row r="1020" spans="14:14" x14ac:dyDescent="0.25">
      <c r="N1020" s="4"/>
    </row>
    <row r="1021" spans="14:14" x14ac:dyDescent="0.25">
      <c r="N1021" s="4"/>
    </row>
    <row r="1022" spans="14:14" x14ac:dyDescent="0.25">
      <c r="N1022" s="2"/>
    </row>
    <row r="1023" spans="14:14" x14ac:dyDescent="0.25">
      <c r="N1023" s="2"/>
    </row>
    <row r="1024" spans="14:14" x14ac:dyDescent="0.25">
      <c r="N1024" s="2"/>
    </row>
    <row r="1025" spans="14:14" x14ac:dyDescent="0.25">
      <c r="N1025" s="2"/>
    </row>
    <row r="1026" spans="14:14" x14ac:dyDescent="0.25">
      <c r="N1026" s="2"/>
    </row>
    <row r="1027" spans="14:14" x14ac:dyDescent="0.25">
      <c r="N1027" s="2"/>
    </row>
    <row r="1028" spans="14:14" x14ac:dyDescent="0.25">
      <c r="N1028" s="2"/>
    </row>
    <row r="1029" spans="14:14" x14ac:dyDescent="0.25">
      <c r="N1029" s="2"/>
    </row>
    <row r="1030" spans="14:14" x14ac:dyDescent="0.25">
      <c r="N1030" s="2"/>
    </row>
    <row r="1031" spans="14:14" x14ac:dyDescent="0.25">
      <c r="N1031" s="2"/>
    </row>
    <row r="1032" spans="14:14" x14ac:dyDescent="0.25">
      <c r="N1032" s="2"/>
    </row>
    <row r="1033" spans="14:14" x14ac:dyDescent="0.25">
      <c r="N1033" s="2"/>
    </row>
    <row r="1034" spans="14:14" x14ac:dyDescent="0.25">
      <c r="N1034" s="2"/>
    </row>
    <row r="1035" spans="14:14" x14ac:dyDescent="0.25">
      <c r="N1035" s="2"/>
    </row>
    <row r="1036" spans="14:14" x14ac:dyDescent="0.25">
      <c r="N1036" s="2"/>
    </row>
    <row r="1037" spans="14:14" x14ac:dyDescent="0.25">
      <c r="N1037" s="2"/>
    </row>
    <row r="1038" spans="14:14" x14ac:dyDescent="0.25">
      <c r="N1038" s="2"/>
    </row>
    <row r="1039" spans="14:14" x14ac:dyDescent="0.25">
      <c r="N1039" s="2"/>
    </row>
    <row r="1040" spans="14:14" x14ac:dyDescent="0.25">
      <c r="N1040" s="2"/>
    </row>
    <row r="1041" spans="14:14" x14ac:dyDescent="0.25">
      <c r="N1041" s="2"/>
    </row>
    <row r="1042" spans="14:14" x14ac:dyDescent="0.25">
      <c r="N1042" s="2"/>
    </row>
    <row r="1043" spans="14:14" x14ac:dyDescent="0.25">
      <c r="N1043" s="2"/>
    </row>
    <row r="1044" spans="14:14" x14ac:dyDescent="0.25">
      <c r="N1044" s="2"/>
    </row>
    <row r="1045" spans="14:14" x14ac:dyDescent="0.25">
      <c r="N1045" s="2"/>
    </row>
    <row r="1046" spans="14:14" x14ac:dyDescent="0.25">
      <c r="N1046" s="2"/>
    </row>
    <row r="1047" spans="14:14" x14ac:dyDescent="0.25">
      <c r="N1047" s="2"/>
    </row>
    <row r="1048" spans="14:14" x14ac:dyDescent="0.25">
      <c r="N1048" s="2"/>
    </row>
    <row r="1049" spans="14:14" x14ac:dyDescent="0.25">
      <c r="N1049" s="2"/>
    </row>
    <row r="1050" spans="14:14" x14ac:dyDescent="0.25">
      <c r="N1050" s="2"/>
    </row>
    <row r="1051" spans="14:14" x14ac:dyDescent="0.25">
      <c r="N1051" s="2"/>
    </row>
    <row r="1052" spans="14:14" x14ac:dyDescent="0.25">
      <c r="N1052" s="2"/>
    </row>
    <row r="1053" spans="14:14" x14ac:dyDescent="0.25">
      <c r="N1053" s="2"/>
    </row>
    <row r="1054" spans="14:14" x14ac:dyDescent="0.25">
      <c r="N1054" s="2"/>
    </row>
    <row r="1055" spans="14:14" x14ac:dyDescent="0.25">
      <c r="N1055" s="2"/>
    </row>
    <row r="1056" spans="14:14" x14ac:dyDescent="0.25">
      <c r="N1056" s="2"/>
    </row>
    <row r="1057" spans="14:14" x14ac:dyDescent="0.25">
      <c r="N1057" s="2"/>
    </row>
    <row r="1058" spans="14:14" x14ac:dyDescent="0.25">
      <c r="N1058" s="2"/>
    </row>
    <row r="1059" spans="14:14" x14ac:dyDescent="0.25">
      <c r="N1059" s="2"/>
    </row>
    <row r="1060" spans="14:14" x14ac:dyDescent="0.25">
      <c r="N1060" s="2"/>
    </row>
    <row r="1061" spans="14:14" x14ac:dyDescent="0.25">
      <c r="N1061" s="2"/>
    </row>
    <row r="1062" spans="14:14" x14ac:dyDescent="0.25">
      <c r="N1062" s="2"/>
    </row>
    <row r="1063" spans="14:14" x14ac:dyDescent="0.25">
      <c r="N1063" s="2"/>
    </row>
    <row r="1064" spans="14:14" x14ac:dyDescent="0.25">
      <c r="N1064" s="2"/>
    </row>
    <row r="1065" spans="14:14" x14ac:dyDescent="0.25">
      <c r="N1065" s="2"/>
    </row>
    <row r="1066" spans="14:14" x14ac:dyDescent="0.25">
      <c r="N1066" s="2"/>
    </row>
    <row r="1067" spans="14:14" x14ac:dyDescent="0.25">
      <c r="N1067" s="2"/>
    </row>
    <row r="1068" spans="14:14" x14ac:dyDescent="0.25">
      <c r="N1068" s="2"/>
    </row>
    <row r="1069" spans="14:14" x14ac:dyDescent="0.25">
      <c r="N1069" s="2"/>
    </row>
    <row r="1070" spans="14:14" x14ac:dyDescent="0.25">
      <c r="N1070" s="2"/>
    </row>
    <row r="1071" spans="14:14" x14ac:dyDescent="0.25">
      <c r="N1071" s="2"/>
    </row>
    <row r="1072" spans="14:14" x14ac:dyDescent="0.25">
      <c r="N1072" s="2"/>
    </row>
    <row r="1073" spans="14:14" x14ac:dyDescent="0.25">
      <c r="N1073" s="2"/>
    </row>
    <row r="1074" spans="14:14" x14ac:dyDescent="0.25">
      <c r="N1074" s="2"/>
    </row>
    <row r="1075" spans="14:14" x14ac:dyDescent="0.25">
      <c r="N1075" s="2"/>
    </row>
    <row r="1076" spans="14:14" x14ac:dyDescent="0.25">
      <c r="N1076" s="2"/>
    </row>
    <row r="1077" spans="14:14" x14ac:dyDescent="0.25">
      <c r="N1077" s="2"/>
    </row>
    <row r="1078" spans="14:14" x14ac:dyDescent="0.25">
      <c r="N1078" s="2"/>
    </row>
    <row r="1079" spans="14:14" x14ac:dyDescent="0.25">
      <c r="N1079" s="2"/>
    </row>
    <row r="1080" spans="14:14" x14ac:dyDescent="0.25">
      <c r="N1080" s="2"/>
    </row>
    <row r="1081" spans="14:14" x14ac:dyDescent="0.25">
      <c r="N1081" s="2"/>
    </row>
    <row r="1082" spans="14:14" x14ac:dyDescent="0.25">
      <c r="N1082" s="2"/>
    </row>
    <row r="1083" spans="14:14" x14ac:dyDescent="0.25">
      <c r="N1083" s="2"/>
    </row>
    <row r="1084" spans="14:14" x14ac:dyDescent="0.25">
      <c r="N1084" s="2"/>
    </row>
    <row r="1085" spans="14:14" x14ac:dyDescent="0.25">
      <c r="N1085" s="2"/>
    </row>
    <row r="1086" spans="14:14" x14ac:dyDescent="0.25">
      <c r="N1086" s="2"/>
    </row>
    <row r="1087" spans="14:14" x14ac:dyDescent="0.25">
      <c r="N1087" s="4"/>
    </row>
    <row r="1088" spans="14:14" x14ac:dyDescent="0.25">
      <c r="N1088" s="4"/>
    </row>
    <row r="1089" spans="14:14" x14ac:dyDescent="0.25">
      <c r="N1089" s="4"/>
    </row>
    <row r="1090" spans="14:14" x14ac:dyDescent="0.25">
      <c r="N1090" s="4"/>
    </row>
    <row r="1091" spans="14:14" x14ac:dyDescent="0.25">
      <c r="N1091" s="4"/>
    </row>
    <row r="1092" spans="14:14" x14ac:dyDescent="0.25">
      <c r="N1092" s="4"/>
    </row>
    <row r="1093" spans="14:14" x14ac:dyDescent="0.25">
      <c r="N1093" s="4"/>
    </row>
    <row r="1094" spans="14:14" x14ac:dyDescent="0.25">
      <c r="N1094" s="4"/>
    </row>
    <row r="1095" spans="14:14" x14ac:dyDescent="0.25">
      <c r="N1095" s="4"/>
    </row>
    <row r="1096" spans="14:14" x14ac:dyDescent="0.25">
      <c r="N1096" s="4"/>
    </row>
    <row r="1097" spans="14:14" x14ac:dyDescent="0.25">
      <c r="N1097" s="4"/>
    </row>
    <row r="1098" spans="14:14" x14ac:dyDescent="0.25">
      <c r="N1098" s="4"/>
    </row>
    <row r="1099" spans="14:14" x14ac:dyDescent="0.25">
      <c r="N1099" s="4"/>
    </row>
    <row r="1100" spans="14:14" x14ac:dyDescent="0.25">
      <c r="N1100" s="4"/>
    </row>
    <row r="1101" spans="14:14" x14ac:dyDescent="0.25">
      <c r="N1101" s="4"/>
    </row>
    <row r="1102" spans="14:14" x14ac:dyDescent="0.25">
      <c r="N1102" s="4"/>
    </row>
    <row r="1103" spans="14:14" x14ac:dyDescent="0.25">
      <c r="N1103" s="4"/>
    </row>
    <row r="1104" spans="14:14" x14ac:dyDescent="0.25">
      <c r="N1104" s="4"/>
    </row>
    <row r="1105" spans="14:14" x14ac:dyDescent="0.25">
      <c r="N1105" s="4"/>
    </row>
    <row r="1106" spans="14:14" x14ac:dyDescent="0.25">
      <c r="N1106" s="4"/>
    </row>
    <row r="1107" spans="14:14" x14ac:dyDescent="0.25">
      <c r="N1107" s="4"/>
    </row>
    <row r="1108" spans="14:14" x14ac:dyDescent="0.25">
      <c r="N1108" s="4"/>
    </row>
    <row r="1109" spans="14:14" x14ac:dyDescent="0.25">
      <c r="N1109" s="4"/>
    </row>
    <row r="1110" spans="14:14" x14ac:dyDescent="0.25">
      <c r="N1110" s="4"/>
    </row>
    <row r="1111" spans="14:14" x14ac:dyDescent="0.25">
      <c r="N1111" s="4"/>
    </row>
    <row r="1112" spans="14:14" x14ac:dyDescent="0.25">
      <c r="N1112" s="4"/>
    </row>
    <row r="1113" spans="14:14" x14ac:dyDescent="0.25">
      <c r="N1113" s="4"/>
    </row>
    <row r="1114" spans="14:14" x14ac:dyDescent="0.25">
      <c r="N1114" s="4"/>
    </row>
    <row r="1115" spans="14:14" x14ac:dyDescent="0.25">
      <c r="N1115" s="4"/>
    </row>
    <row r="1116" spans="14:14" x14ac:dyDescent="0.25">
      <c r="N1116" s="4"/>
    </row>
    <row r="1117" spans="14:14" x14ac:dyDescent="0.25">
      <c r="N1117" s="4"/>
    </row>
    <row r="1118" spans="14:14" x14ac:dyDescent="0.25">
      <c r="N1118" s="4"/>
    </row>
    <row r="1119" spans="14:14" x14ac:dyDescent="0.25">
      <c r="N1119" s="4"/>
    </row>
    <row r="1120" spans="14:14" x14ac:dyDescent="0.25">
      <c r="N1120" s="4"/>
    </row>
    <row r="1121" spans="14:14" x14ac:dyDescent="0.25">
      <c r="N1121" s="4"/>
    </row>
    <row r="1122" spans="14:14" x14ac:dyDescent="0.25">
      <c r="N1122" s="4"/>
    </row>
    <row r="1123" spans="14:14" x14ac:dyDescent="0.25">
      <c r="N1123" s="4"/>
    </row>
    <row r="1124" spans="14:14" x14ac:dyDescent="0.25">
      <c r="N1124" s="4"/>
    </row>
    <row r="1125" spans="14:14" x14ac:dyDescent="0.25">
      <c r="N1125" s="4"/>
    </row>
    <row r="1126" spans="14:14" x14ac:dyDescent="0.25">
      <c r="N1126" s="4"/>
    </row>
    <row r="1127" spans="14:14" x14ac:dyDescent="0.25">
      <c r="N1127" s="4"/>
    </row>
    <row r="1128" spans="14:14" x14ac:dyDescent="0.25">
      <c r="N1128" s="4"/>
    </row>
    <row r="1129" spans="14:14" x14ac:dyDescent="0.25">
      <c r="N1129" s="4"/>
    </row>
    <row r="1130" spans="14:14" x14ac:dyDescent="0.25">
      <c r="N1130" s="4"/>
    </row>
    <row r="1131" spans="14:14" x14ac:dyDescent="0.25">
      <c r="N1131" s="4"/>
    </row>
    <row r="1132" spans="14:14" x14ac:dyDescent="0.25">
      <c r="N1132" s="4"/>
    </row>
    <row r="1133" spans="14:14" x14ac:dyDescent="0.25">
      <c r="N1133" s="4"/>
    </row>
    <row r="1134" spans="14:14" x14ac:dyDescent="0.25">
      <c r="N1134" s="4"/>
    </row>
    <row r="1135" spans="14:14" x14ac:dyDescent="0.25">
      <c r="N1135" s="4"/>
    </row>
    <row r="1136" spans="14:14" x14ac:dyDescent="0.25">
      <c r="N1136" s="4"/>
    </row>
    <row r="1137" spans="14:14" x14ac:dyDescent="0.25">
      <c r="N1137" s="4"/>
    </row>
    <row r="1138" spans="14:14" x14ac:dyDescent="0.25">
      <c r="N1138" s="4"/>
    </row>
    <row r="1139" spans="14:14" x14ac:dyDescent="0.25">
      <c r="N1139" s="4"/>
    </row>
    <row r="1140" spans="14:14" x14ac:dyDescent="0.25">
      <c r="N1140" s="4"/>
    </row>
    <row r="1141" spans="14:14" x14ac:dyDescent="0.25">
      <c r="N1141" s="4"/>
    </row>
    <row r="1142" spans="14:14" x14ac:dyDescent="0.25">
      <c r="N1142" s="4"/>
    </row>
    <row r="1143" spans="14:14" x14ac:dyDescent="0.25">
      <c r="N1143" s="4"/>
    </row>
    <row r="1144" spans="14:14" x14ac:dyDescent="0.25">
      <c r="N1144" s="4"/>
    </row>
    <row r="1145" spans="14:14" x14ac:dyDescent="0.25">
      <c r="N1145" s="4"/>
    </row>
    <row r="1146" spans="14:14" x14ac:dyDescent="0.25">
      <c r="N1146" s="4"/>
    </row>
    <row r="1147" spans="14:14" x14ac:dyDescent="0.25">
      <c r="N1147" s="4"/>
    </row>
    <row r="1148" spans="14:14" x14ac:dyDescent="0.25">
      <c r="N1148" s="4"/>
    </row>
    <row r="1149" spans="14:14" x14ac:dyDescent="0.25">
      <c r="N1149" s="4"/>
    </row>
    <row r="1150" spans="14:14" x14ac:dyDescent="0.25">
      <c r="N1150" s="4"/>
    </row>
    <row r="1151" spans="14:14" x14ac:dyDescent="0.25">
      <c r="N1151" s="4"/>
    </row>
    <row r="1152" spans="14:14" x14ac:dyDescent="0.25">
      <c r="N1152" s="4"/>
    </row>
    <row r="1153" spans="14:14" x14ac:dyDescent="0.25">
      <c r="N1153" s="4"/>
    </row>
    <row r="1154" spans="14:14" x14ac:dyDescent="0.25">
      <c r="N1154" s="4"/>
    </row>
    <row r="1155" spans="14:14" x14ac:dyDescent="0.25">
      <c r="N1155" s="4"/>
    </row>
    <row r="1156" spans="14:14" x14ac:dyDescent="0.25">
      <c r="N1156" s="4"/>
    </row>
    <row r="1157" spans="14:14" x14ac:dyDescent="0.25">
      <c r="N1157" s="4"/>
    </row>
    <row r="1158" spans="14:14" x14ac:dyDescent="0.25">
      <c r="N1158" s="4"/>
    </row>
    <row r="1159" spans="14:14" x14ac:dyDescent="0.25">
      <c r="N1159" s="4"/>
    </row>
    <row r="1160" spans="14:14" x14ac:dyDescent="0.25">
      <c r="N1160" s="4"/>
    </row>
    <row r="1161" spans="14:14" x14ac:dyDescent="0.25">
      <c r="N1161" s="4"/>
    </row>
    <row r="1162" spans="14:14" x14ac:dyDescent="0.25">
      <c r="N1162" s="4"/>
    </row>
    <row r="1163" spans="14:14" x14ac:dyDescent="0.25">
      <c r="N1163" s="4"/>
    </row>
    <row r="1164" spans="14:14" x14ac:dyDescent="0.25">
      <c r="N1164" s="4"/>
    </row>
    <row r="1165" spans="14:14" x14ac:dyDescent="0.25">
      <c r="N1165" s="4"/>
    </row>
    <row r="1166" spans="14:14" x14ac:dyDescent="0.25">
      <c r="N1166" s="4"/>
    </row>
    <row r="1167" spans="14:14" x14ac:dyDescent="0.25">
      <c r="N1167" s="4"/>
    </row>
    <row r="1168" spans="14:14" x14ac:dyDescent="0.25">
      <c r="N1168" s="4"/>
    </row>
    <row r="1169" spans="14:14" x14ac:dyDescent="0.25">
      <c r="N1169" s="4"/>
    </row>
    <row r="1170" spans="14:14" x14ac:dyDescent="0.25">
      <c r="N1170" s="4"/>
    </row>
    <row r="1171" spans="14:14" x14ac:dyDescent="0.25">
      <c r="N1171" s="4"/>
    </row>
    <row r="1172" spans="14:14" x14ac:dyDescent="0.25">
      <c r="N1172" s="4"/>
    </row>
    <row r="1173" spans="14:14" x14ac:dyDescent="0.25">
      <c r="N1173" s="4"/>
    </row>
    <row r="1174" spans="14:14" x14ac:dyDescent="0.25">
      <c r="N1174" s="4"/>
    </row>
    <row r="1175" spans="14:14" x14ac:dyDescent="0.25">
      <c r="N1175" s="4"/>
    </row>
    <row r="1176" spans="14:14" x14ac:dyDescent="0.25">
      <c r="N1176" s="4"/>
    </row>
    <row r="1177" spans="14:14" x14ac:dyDescent="0.25">
      <c r="N1177" s="4"/>
    </row>
    <row r="1178" spans="14:14" x14ac:dyDescent="0.25">
      <c r="N1178" s="4"/>
    </row>
    <row r="1179" spans="14:14" x14ac:dyDescent="0.25">
      <c r="N1179" s="4"/>
    </row>
    <row r="1180" spans="14:14" x14ac:dyDescent="0.25">
      <c r="N1180" s="4"/>
    </row>
    <row r="1181" spans="14:14" x14ac:dyDescent="0.25">
      <c r="N1181" s="4"/>
    </row>
    <row r="1182" spans="14:14" x14ac:dyDescent="0.25">
      <c r="N1182" s="4"/>
    </row>
    <row r="1183" spans="14:14" x14ac:dyDescent="0.25">
      <c r="N1183" s="4"/>
    </row>
    <row r="1184" spans="14:14" x14ac:dyDescent="0.25">
      <c r="N1184" s="4"/>
    </row>
    <row r="1185" spans="14:14" x14ac:dyDescent="0.25">
      <c r="N1185" s="4"/>
    </row>
    <row r="1186" spans="14:14" x14ac:dyDescent="0.25">
      <c r="N1186" s="4"/>
    </row>
    <row r="1187" spans="14:14" x14ac:dyDescent="0.25">
      <c r="N1187" s="4"/>
    </row>
    <row r="1188" spans="14:14" x14ac:dyDescent="0.25">
      <c r="N1188" s="4"/>
    </row>
    <row r="1189" spans="14:14" x14ac:dyDescent="0.25">
      <c r="N1189" s="4"/>
    </row>
    <row r="1190" spans="14:14" x14ac:dyDescent="0.25">
      <c r="N1190" s="4"/>
    </row>
    <row r="1191" spans="14:14" x14ac:dyDescent="0.25">
      <c r="N1191" s="4"/>
    </row>
    <row r="1192" spans="14:14" x14ac:dyDescent="0.25">
      <c r="N1192" s="4"/>
    </row>
    <row r="1193" spans="14:14" x14ac:dyDescent="0.25">
      <c r="N1193" s="4"/>
    </row>
    <row r="1194" spans="14:14" x14ac:dyDescent="0.25">
      <c r="N1194" s="4"/>
    </row>
    <row r="1195" spans="14:14" x14ac:dyDescent="0.25">
      <c r="N1195" s="4"/>
    </row>
    <row r="1196" spans="14:14" x14ac:dyDescent="0.25">
      <c r="N1196" s="4"/>
    </row>
    <row r="1197" spans="14:14" x14ac:dyDescent="0.25">
      <c r="N1197" s="4"/>
    </row>
    <row r="1198" spans="14:14" x14ac:dyDescent="0.25">
      <c r="N1198" s="4"/>
    </row>
    <row r="1199" spans="14:14" x14ac:dyDescent="0.25">
      <c r="N1199" s="4"/>
    </row>
    <row r="1200" spans="14:14" x14ac:dyDescent="0.25">
      <c r="N1200" s="4"/>
    </row>
    <row r="1201" spans="14:14" x14ac:dyDescent="0.25">
      <c r="N1201" s="4"/>
    </row>
    <row r="1202" spans="14:14" x14ac:dyDescent="0.25">
      <c r="N1202" s="4"/>
    </row>
    <row r="1203" spans="14:14" x14ac:dyDescent="0.25">
      <c r="N1203" s="4"/>
    </row>
    <row r="1204" spans="14:14" x14ac:dyDescent="0.25">
      <c r="N1204" s="4"/>
    </row>
    <row r="1205" spans="14:14" x14ac:dyDescent="0.25">
      <c r="N1205" s="4"/>
    </row>
    <row r="1206" spans="14:14" x14ac:dyDescent="0.25">
      <c r="N1206" s="4"/>
    </row>
    <row r="1207" spans="14:14" x14ac:dyDescent="0.25">
      <c r="N1207" s="4"/>
    </row>
    <row r="1208" spans="14:14" x14ac:dyDescent="0.25">
      <c r="N1208" s="4"/>
    </row>
    <row r="1209" spans="14:14" x14ac:dyDescent="0.25">
      <c r="N1209" s="4"/>
    </row>
    <row r="1210" spans="14:14" x14ac:dyDescent="0.25">
      <c r="N1210" s="4"/>
    </row>
    <row r="1211" spans="14:14" x14ac:dyDescent="0.25">
      <c r="N1211" s="4"/>
    </row>
    <row r="1212" spans="14:14" x14ac:dyDescent="0.25">
      <c r="N1212" s="4"/>
    </row>
    <row r="1213" spans="14:14" x14ac:dyDescent="0.25">
      <c r="N1213" s="4"/>
    </row>
    <row r="1214" spans="14:14" x14ac:dyDescent="0.25">
      <c r="N1214" s="4"/>
    </row>
    <row r="1215" spans="14:14" x14ac:dyDescent="0.25">
      <c r="N1215" s="4"/>
    </row>
    <row r="1216" spans="14:14" x14ac:dyDescent="0.25">
      <c r="N1216" s="4"/>
    </row>
    <row r="1217" spans="14:14" x14ac:dyDescent="0.25">
      <c r="N1217" s="4"/>
    </row>
    <row r="1218" spans="14:14" x14ac:dyDescent="0.25">
      <c r="N1218" s="4"/>
    </row>
    <row r="1219" spans="14:14" x14ac:dyDescent="0.25">
      <c r="N1219" s="4"/>
    </row>
    <row r="1220" spans="14:14" x14ac:dyDescent="0.25">
      <c r="N1220" s="4"/>
    </row>
    <row r="1221" spans="14:14" x14ac:dyDescent="0.25">
      <c r="N1221" s="4"/>
    </row>
    <row r="1222" spans="14:14" x14ac:dyDescent="0.25">
      <c r="N1222" s="4"/>
    </row>
    <row r="1223" spans="14:14" x14ac:dyDescent="0.25">
      <c r="N1223" s="4"/>
    </row>
    <row r="1224" spans="14:14" x14ac:dyDescent="0.25">
      <c r="N1224" s="4"/>
    </row>
    <row r="1225" spans="14:14" x14ac:dyDescent="0.25">
      <c r="N1225" s="4"/>
    </row>
    <row r="1226" spans="14:14" x14ac:dyDescent="0.25">
      <c r="N1226" s="4"/>
    </row>
    <row r="1227" spans="14:14" x14ac:dyDescent="0.25">
      <c r="N1227" s="4"/>
    </row>
    <row r="1228" spans="14:14" x14ac:dyDescent="0.25">
      <c r="N1228" s="4"/>
    </row>
    <row r="1229" spans="14:14" x14ac:dyDescent="0.25">
      <c r="N1229" s="4"/>
    </row>
    <row r="1230" spans="14:14" x14ac:dyDescent="0.25">
      <c r="N1230" s="4"/>
    </row>
    <row r="1231" spans="14:14" x14ac:dyDescent="0.25">
      <c r="N1231" s="4"/>
    </row>
    <row r="1232" spans="14:14" x14ac:dyDescent="0.25">
      <c r="N1232" s="4"/>
    </row>
    <row r="1233" spans="14:14" x14ac:dyDescent="0.25">
      <c r="N1233" s="4"/>
    </row>
    <row r="1234" spans="14:14" x14ac:dyDescent="0.25">
      <c r="N1234" s="4"/>
    </row>
    <row r="1235" spans="14:14" x14ac:dyDescent="0.25">
      <c r="N1235" s="4"/>
    </row>
    <row r="1236" spans="14:14" x14ac:dyDescent="0.25">
      <c r="N1236" s="4"/>
    </row>
    <row r="1237" spans="14:14" x14ac:dyDescent="0.25">
      <c r="N1237" s="4"/>
    </row>
    <row r="1238" spans="14:14" x14ac:dyDescent="0.25">
      <c r="N1238" s="4"/>
    </row>
    <row r="1239" spans="14:14" x14ac:dyDescent="0.25">
      <c r="N1239" s="4"/>
    </row>
    <row r="1240" spans="14:14" x14ac:dyDescent="0.25">
      <c r="N1240" s="4"/>
    </row>
    <row r="1241" spans="14:14" x14ac:dyDescent="0.25">
      <c r="N1241" s="4"/>
    </row>
    <row r="1242" spans="14:14" x14ac:dyDescent="0.25">
      <c r="N1242" s="4"/>
    </row>
    <row r="1243" spans="14:14" x14ac:dyDescent="0.25">
      <c r="N1243" s="4"/>
    </row>
    <row r="1244" spans="14:14" x14ac:dyDescent="0.25">
      <c r="N1244" s="4"/>
    </row>
    <row r="1245" spans="14:14" x14ac:dyDescent="0.25">
      <c r="N1245" s="4"/>
    </row>
    <row r="1246" spans="14:14" x14ac:dyDescent="0.25">
      <c r="N1246" s="4"/>
    </row>
    <row r="1247" spans="14:14" x14ac:dyDescent="0.25">
      <c r="N1247" s="4"/>
    </row>
    <row r="1248" spans="14:14" x14ac:dyDescent="0.25">
      <c r="N1248" s="4"/>
    </row>
    <row r="1249" spans="14:14" x14ac:dyDescent="0.25">
      <c r="N1249" s="4"/>
    </row>
    <row r="1250" spans="14:14" x14ac:dyDescent="0.25">
      <c r="N1250" s="4"/>
    </row>
    <row r="1251" spans="14:14" x14ac:dyDescent="0.25">
      <c r="N1251" s="4"/>
    </row>
    <row r="1252" spans="14:14" x14ac:dyDescent="0.25">
      <c r="N1252" s="4"/>
    </row>
    <row r="1253" spans="14:14" x14ac:dyDescent="0.25">
      <c r="N1253" s="4"/>
    </row>
    <row r="1254" spans="14:14" x14ac:dyDescent="0.25">
      <c r="N1254" s="4"/>
    </row>
    <row r="1255" spans="14:14" x14ac:dyDescent="0.25">
      <c r="N1255" s="4"/>
    </row>
    <row r="1256" spans="14:14" x14ac:dyDescent="0.25">
      <c r="N1256" s="4"/>
    </row>
    <row r="1257" spans="14:14" x14ac:dyDescent="0.25">
      <c r="N1257" s="4"/>
    </row>
    <row r="1258" spans="14:14" x14ac:dyDescent="0.25">
      <c r="N1258" s="4"/>
    </row>
    <row r="1259" spans="14:14" x14ac:dyDescent="0.25">
      <c r="N1259" s="4"/>
    </row>
    <row r="1260" spans="14:14" x14ac:dyDescent="0.25">
      <c r="N1260" s="4"/>
    </row>
    <row r="1261" spans="14:14" x14ac:dyDescent="0.25">
      <c r="N1261" s="4"/>
    </row>
    <row r="1262" spans="14:14" x14ac:dyDescent="0.25">
      <c r="N1262" s="4"/>
    </row>
    <row r="1263" spans="14:14" x14ac:dyDescent="0.25">
      <c r="N1263" s="4"/>
    </row>
    <row r="1264" spans="14:14" x14ac:dyDescent="0.25">
      <c r="N1264" s="4"/>
    </row>
    <row r="1265" spans="14:14" x14ac:dyDescent="0.25">
      <c r="N1265" s="4"/>
    </row>
    <row r="1266" spans="14:14" x14ac:dyDescent="0.25">
      <c r="N1266" s="4"/>
    </row>
    <row r="1267" spans="14:14" x14ac:dyDescent="0.25">
      <c r="N1267" s="4"/>
    </row>
    <row r="1268" spans="14:14" x14ac:dyDescent="0.25">
      <c r="N1268" s="4"/>
    </row>
    <row r="1269" spans="14:14" x14ac:dyDescent="0.25">
      <c r="N1269" s="4"/>
    </row>
    <row r="1270" spans="14:14" x14ac:dyDescent="0.25">
      <c r="N1270" s="4"/>
    </row>
    <row r="1271" spans="14:14" x14ac:dyDescent="0.25">
      <c r="N1271" s="4"/>
    </row>
    <row r="1272" spans="14:14" x14ac:dyDescent="0.25">
      <c r="N1272" s="4"/>
    </row>
    <row r="1273" spans="14:14" x14ac:dyDescent="0.25">
      <c r="N1273" s="4"/>
    </row>
    <row r="1274" spans="14:14" x14ac:dyDescent="0.25">
      <c r="N1274" s="4"/>
    </row>
    <row r="1275" spans="14:14" x14ac:dyDescent="0.25">
      <c r="N1275" s="4"/>
    </row>
    <row r="1276" spans="14:14" x14ac:dyDescent="0.25">
      <c r="N1276" s="4"/>
    </row>
    <row r="1277" spans="14:14" x14ac:dyDescent="0.25">
      <c r="N1277" s="4"/>
    </row>
    <row r="1278" spans="14:14" x14ac:dyDescent="0.25">
      <c r="N1278" s="4"/>
    </row>
    <row r="1279" spans="14:14" x14ac:dyDescent="0.25">
      <c r="N1279" s="4"/>
    </row>
    <row r="1280" spans="14:14" x14ac:dyDescent="0.25">
      <c r="N1280" s="4"/>
    </row>
    <row r="1281" spans="14:14" x14ac:dyDescent="0.25">
      <c r="N1281" s="4"/>
    </row>
    <row r="1282" spans="14:14" x14ac:dyDescent="0.25">
      <c r="N1282" s="4"/>
    </row>
    <row r="1283" spans="14:14" x14ac:dyDescent="0.25">
      <c r="N1283" s="4"/>
    </row>
    <row r="1284" spans="14:14" x14ac:dyDescent="0.25">
      <c r="N1284" s="4"/>
    </row>
    <row r="1285" spans="14:14" x14ac:dyDescent="0.25">
      <c r="N1285" s="4"/>
    </row>
    <row r="1286" spans="14:14" x14ac:dyDescent="0.25">
      <c r="N1286" s="4"/>
    </row>
    <row r="1287" spans="14:14" x14ac:dyDescent="0.25">
      <c r="N1287" s="4"/>
    </row>
    <row r="1288" spans="14:14" x14ac:dyDescent="0.25">
      <c r="N1288" s="4"/>
    </row>
    <row r="1289" spans="14:14" x14ac:dyDescent="0.25">
      <c r="N1289" s="4"/>
    </row>
    <row r="1290" spans="14:14" x14ac:dyDescent="0.25">
      <c r="N1290" s="4"/>
    </row>
    <row r="1291" spans="14:14" x14ac:dyDescent="0.25">
      <c r="N1291" s="4"/>
    </row>
    <row r="1292" spans="14:14" x14ac:dyDescent="0.25">
      <c r="N1292" s="4"/>
    </row>
    <row r="1293" spans="14:14" x14ac:dyDescent="0.25">
      <c r="N1293" s="4"/>
    </row>
    <row r="1294" spans="14:14" x14ac:dyDescent="0.25">
      <c r="N1294" s="4"/>
    </row>
    <row r="1295" spans="14:14" x14ac:dyDescent="0.25">
      <c r="N1295" s="4"/>
    </row>
    <row r="1296" spans="14:14" x14ac:dyDescent="0.25">
      <c r="N1296" s="4"/>
    </row>
    <row r="1297" spans="14:14" x14ac:dyDescent="0.25">
      <c r="N1297" s="4"/>
    </row>
    <row r="1298" spans="14:14" x14ac:dyDescent="0.25">
      <c r="N1298" s="4"/>
    </row>
    <row r="1299" spans="14:14" x14ac:dyDescent="0.25">
      <c r="N1299" s="4"/>
    </row>
    <row r="1300" spans="14:14" x14ac:dyDescent="0.25">
      <c r="N1300" s="4"/>
    </row>
    <row r="1301" spans="14:14" x14ac:dyDescent="0.25">
      <c r="N1301" s="4"/>
    </row>
    <row r="1302" spans="14:14" x14ac:dyDescent="0.25">
      <c r="N1302" s="4"/>
    </row>
    <row r="1303" spans="14:14" x14ac:dyDescent="0.25">
      <c r="N1303" s="4"/>
    </row>
    <row r="1304" spans="14:14" x14ac:dyDescent="0.25">
      <c r="N1304" s="4"/>
    </row>
    <row r="1305" spans="14:14" x14ac:dyDescent="0.25">
      <c r="N1305" s="4"/>
    </row>
    <row r="1306" spans="14:14" x14ac:dyDescent="0.25">
      <c r="N1306" s="4"/>
    </row>
    <row r="1307" spans="14:14" x14ac:dyDescent="0.25">
      <c r="N1307" s="4"/>
    </row>
    <row r="1308" spans="14:14" x14ac:dyDescent="0.25">
      <c r="N1308" s="4"/>
    </row>
    <row r="1309" spans="14:14" x14ac:dyDescent="0.25">
      <c r="N1309" s="4"/>
    </row>
    <row r="1310" spans="14:14" x14ac:dyDescent="0.25">
      <c r="N1310" s="4"/>
    </row>
    <row r="1311" spans="14:14" x14ac:dyDescent="0.25">
      <c r="N1311" s="4"/>
    </row>
    <row r="1312" spans="14:14" x14ac:dyDescent="0.25">
      <c r="N1312" s="4"/>
    </row>
    <row r="1313" spans="14:14" x14ac:dyDescent="0.25">
      <c r="N1313" s="4"/>
    </row>
    <row r="1314" spans="14:14" x14ac:dyDescent="0.25">
      <c r="N1314" s="4"/>
    </row>
    <row r="1315" spans="14:14" x14ac:dyDescent="0.25">
      <c r="N1315" s="4"/>
    </row>
    <row r="1316" spans="14:14" x14ac:dyDescent="0.25">
      <c r="N1316" s="4"/>
    </row>
    <row r="1317" spans="14:14" x14ac:dyDescent="0.25">
      <c r="N1317" s="4"/>
    </row>
    <row r="1318" spans="14:14" x14ac:dyDescent="0.25">
      <c r="N1318" s="4"/>
    </row>
    <row r="1319" spans="14:14" x14ac:dyDescent="0.25">
      <c r="N1319" s="4"/>
    </row>
    <row r="1320" spans="14:14" x14ac:dyDescent="0.25">
      <c r="N1320" s="4"/>
    </row>
    <row r="1321" spans="14:14" x14ac:dyDescent="0.25">
      <c r="N1321" s="4"/>
    </row>
    <row r="1322" spans="14:14" x14ac:dyDescent="0.25">
      <c r="N1322" s="4"/>
    </row>
    <row r="1323" spans="14:14" x14ac:dyDescent="0.25">
      <c r="N1323" s="4"/>
    </row>
    <row r="1324" spans="14:14" x14ac:dyDescent="0.25">
      <c r="N1324" s="4"/>
    </row>
    <row r="1325" spans="14:14" x14ac:dyDescent="0.25">
      <c r="N1325" s="4"/>
    </row>
    <row r="1326" spans="14:14" x14ac:dyDescent="0.25">
      <c r="N1326" s="4"/>
    </row>
    <row r="1327" spans="14:14" x14ac:dyDescent="0.25">
      <c r="N1327" s="4"/>
    </row>
    <row r="1328" spans="14:14" x14ac:dyDescent="0.25">
      <c r="N1328" s="4"/>
    </row>
    <row r="1329" spans="14:14" x14ac:dyDescent="0.25">
      <c r="N1329" s="4"/>
    </row>
    <row r="1330" spans="14:14" x14ac:dyDescent="0.25">
      <c r="N1330" s="4"/>
    </row>
    <row r="1331" spans="14:14" x14ac:dyDescent="0.25">
      <c r="N1331" s="4"/>
    </row>
    <row r="1332" spans="14:14" x14ac:dyDescent="0.25">
      <c r="N1332" s="4"/>
    </row>
    <row r="1333" spans="14:14" x14ac:dyDescent="0.25">
      <c r="N1333" s="4"/>
    </row>
    <row r="1334" spans="14:14" x14ac:dyDescent="0.25">
      <c r="N1334" s="4"/>
    </row>
    <row r="1335" spans="14:14" x14ac:dyDescent="0.25">
      <c r="N1335" s="4"/>
    </row>
    <row r="1336" spans="14:14" x14ac:dyDescent="0.25">
      <c r="N1336" s="4"/>
    </row>
    <row r="1337" spans="14:14" x14ac:dyDescent="0.25">
      <c r="N1337" s="4"/>
    </row>
    <row r="1338" spans="14:14" x14ac:dyDescent="0.25">
      <c r="N1338" s="4"/>
    </row>
    <row r="1339" spans="14:14" x14ac:dyDescent="0.25">
      <c r="N1339" s="4"/>
    </row>
    <row r="1340" spans="14:14" x14ac:dyDescent="0.25">
      <c r="N1340" s="4"/>
    </row>
    <row r="1341" spans="14:14" x14ac:dyDescent="0.25">
      <c r="N1341" s="4"/>
    </row>
    <row r="1342" spans="14:14" x14ac:dyDescent="0.25">
      <c r="N1342" s="4"/>
    </row>
    <row r="1343" spans="14:14" x14ac:dyDescent="0.25">
      <c r="N1343" s="4"/>
    </row>
    <row r="1344" spans="14:14" x14ac:dyDescent="0.25">
      <c r="N1344" s="4"/>
    </row>
    <row r="1345" spans="14:14" x14ac:dyDescent="0.25">
      <c r="N1345" s="4"/>
    </row>
    <row r="1346" spans="14:14" x14ac:dyDescent="0.25">
      <c r="N1346" s="4"/>
    </row>
    <row r="1347" spans="14:14" x14ac:dyDescent="0.25">
      <c r="N1347" s="4"/>
    </row>
    <row r="1348" spans="14:14" x14ac:dyDescent="0.25">
      <c r="N1348" s="4"/>
    </row>
    <row r="1349" spans="14:14" x14ac:dyDescent="0.25">
      <c r="N1349" s="4"/>
    </row>
    <row r="1350" spans="14:14" x14ac:dyDescent="0.25">
      <c r="N1350" s="4"/>
    </row>
    <row r="1351" spans="14:14" x14ac:dyDescent="0.25">
      <c r="N1351" s="4"/>
    </row>
    <row r="1352" spans="14:14" x14ac:dyDescent="0.25">
      <c r="N1352" s="4"/>
    </row>
    <row r="1353" spans="14:14" x14ac:dyDescent="0.25">
      <c r="N1353" s="4"/>
    </row>
    <row r="1354" spans="14:14" x14ac:dyDescent="0.25">
      <c r="N1354" s="4"/>
    </row>
    <row r="1355" spans="14:14" x14ac:dyDescent="0.25">
      <c r="N1355" s="4"/>
    </row>
    <row r="1356" spans="14:14" x14ac:dyDescent="0.25">
      <c r="N1356" s="4"/>
    </row>
    <row r="1357" spans="14:14" x14ac:dyDescent="0.25">
      <c r="N1357" s="4"/>
    </row>
    <row r="1358" spans="14:14" x14ac:dyDescent="0.25">
      <c r="N1358" s="4"/>
    </row>
    <row r="1359" spans="14:14" x14ac:dyDescent="0.25">
      <c r="N1359" s="4"/>
    </row>
    <row r="1360" spans="14:14" x14ac:dyDescent="0.25">
      <c r="N1360" s="4"/>
    </row>
    <row r="1361" spans="14:14" x14ac:dyDescent="0.25">
      <c r="N1361" s="4"/>
    </row>
    <row r="1362" spans="14:14" x14ac:dyDescent="0.25">
      <c r="N1362" s="4"/>
    </row>
    <row r="1363" spans="14:14" x14ac:dyDescent="0.25">
      <c r="N1363" s="4"/>
    </row>
    <row r="1364" spans="14:14" x14ac:dyDescent="0.25">
      <c r="N1364" s="4"/>
    </row>
    <row r="1365" spans="14:14" x14ac:dyDescent="0.25">
      <c r="N1365" s="4"/>
    </row>
    <row r="1366" spans="14:14" x14ac:dyDescent="0.25">
      <c r="N1366" s="4"/>
    </row>
    <row r="1367" spans="14:14" x14ac:dyDescent="0.25">
      <c r="N1367" s="4"/>
    </row>
    <row r="1368" spans="14:14" x14ac:dyDescent="0.25">
      <c r="N1368" s="4"/>
    </row>
    <row r="1369" spans="14:14" x14ac:dyDescent="0.25">
      <c r="N1369" s="4"/>
    </row>
    <row r="1370" spans="14:14" x14ac:dyDescent="0.25">
      <c r="N1370" s="4"/>
    </row>
    <row r="1371" spans="14:14" x14ac:dyDescent="0.25">
      <c r="N1371" s="4"/>
    </row>
    <row r="1372" spans="14:14" x14ac:dyDescent="0.25">
      <c r="N1372" s="4"/>
    </row>
    <row r="1373" spans="14:14" x14ac:dyDescent="0.25">
      <c r="N1373" s="4"/>
    </row>
    <row r="1374" spans="14:14" x14ac:dyDescent="0.25">
      <c r="N1374" s="4"/>
    </row>
    <row r="1375" spans="14:14" x14ac:dyDescent="0.25">
      <c r="N1375" s="4"/>
    </row>
    <row r="1376" spans="14:14" x14ac:dyDescent="0.25">
      <c r="N1376" s="4"/>
    </row>
    <row r="1377" spans="14:14" x14ac:dyDescent="0.25">
      <c r="N1377" s="4"/>
    </row>
    <row r="1378" spans="14:14" x14ac:dyDescent="0.25">
      <c r="N1378" s="4"/>
    </row>
    <row r="1379" spans="14:14" x14ac:dyDescent="0.25">
      <c r="N1379" s="4"/>
    </row>
    <row r="1380" spans="14:14" x14ac:dyDescent="0.25">
      <c r="N1380" s="4"/>
    </row>
    <row r="1381" spans="14:14" x14ac:dyDescent="0.25">
      <c r="N1381" s="4"/>
    </row>
    <row r="1382" spans="14:14" x14ac:dyDescent="0.25">
      <c r="N1382" s="4"/>
    </row>
    <row r="1383" spans="14:14" x14ac:dyDescent="0.25">
      <c r="N1383" s="4"/>
    </row>
    <row r="1384" spans="14:14" x14ac:dyDescent="0.25">
      <c r="N1384" s="4"/>
    </row>
    <row r="1385" spans="14:14" x14ac:dyDescent="0.25">
      <c r="N1385" s="4"/>
    </row>
    <row r="1386" spans="14:14" x14ac:dyDescent="0.25">
      <c r="N1386" s="4"/>
    </row>
    <row r="1387" spans="14:14" x14ac:dyDescent="0.25">
      <c r="N1387" s="4"/>
    </row>
    <row r="1388" spans="14:14" x14ac:dyDescent="0.25">
      <c r="N1388" s="4"/>
    </row>
    <row r="1389" spans="14:14" x14ac:dyDescent="0.25">
      <c r="N1389" s="4"/>
    </row>
    <row r="1390" spans="14:14" x14ac:dyDescent="0.25">
      <c r="N1390" s="4"/>
    </row>
    <row r="1391" spans="14:14" x14ac:dyDescent="0.25">
      <c r="N1391" s="4"/>
    </row>
    <row r="1392" spans="14:14" x14ac:dyDescent="0.25">
      <c r="N1392" s="4"/>
    </row>
    <row r="1393" spans="14:14" x14ac:dyDescent="0.25">
      <c r="N1393" s="4"/>
    </row>
    <row r="1394" spans="14:14" x14ac:dyDescent="0.25">
      <c r="N1394" s="4"/>
    </row>
    <row r="1395" spans="14:14" x14ac:dyDescent="0.25">
      <c r="N1395" s="4"/>
    </row>
    <row r="1396" spans="14:14" x14ac:dyDescent="0.25">
      <c r="N1396" s="4"/>
    </row>
    <row r="1397" spans="14:14" x14ac:dyDescent="0.25">
      <c r="N1397" s="4"/>
    </row>
    <row r="1398" spans="14:14" x14ac:dyDescent="0.25">
      <c r="N1398" s="4"/>
    </row>
    <row r="1399" spans="14:14" x14ac:dyDescent="0.25">
      <c r="N1399" s="4"/>
    </row>
    <row r="1400" spans="14:14" x14ac:dyDescent="0.25">
      <c r="N1400" s="4"/>
    </row>
    <row r="1401" spans="14:14" x14ac:dyDescent="0.25">
      <c r="N1401" s="4"/>
    </row>
    <row r="1402" spans="14:14" x14ac:dyDescent="0.25">
      <c r="N1402" s="4"/>
    </row>
    <row r="1403" spans="14:14" x14ac:dyDescent="0.25">
      <c r="N1403" s="4"/>
    </row>
    <row r="1404" spans="14:14" x14ac:dyDescent="0.25">
      <c r="N1404" s="4"/>
    </row>
    <row r="1405" spans="14:14" x14ac:dyDescent="0.25">
      <c r="N1405" s="4"/>
    </row>
    <row r="1406" spans="14:14" x14ac:dyDescent="0.25">
      <c r="N1406" s="4"/>
    </row>
    <row r="1407" spans="14:14" x14ac:dyDescent="0.25">
      <c r="N1407" s="4"/>
    </row>
    <row r="1408" spans="14:14" x14ac:dyDescent="0.25">
      <c r="N1408" s="4"/>
    </row>
    <row r="1409" spans="14:14" x14ac:dyDescent="0.25">
      <c r="N1409" s="4"/>
    </row>
    <row r="1410" spans="14:14" x14ac:dyDescent="0.25">
      <c r="N1410" s="4"/>
    </row>
    <row r="1411" spans="14:14" x14ac:dyDescent="0.25">
      <c r="N1411" s="4"/>
    </row>
    <row r="1412" spans="14:14" x14ac:dyDescent="0.25">
      <c r="N1412" s="4"/>
    </row>
    <row r="1413" spans="14:14" x14ac:dyDescent="0.25">
      <c r="N1413" s="4"/>
    </row>
    <row r="1414" spans="14:14" x14ac:dyDescent="0.25">
      <c r="N1414" s="4"/>
    </row>
    <row r="1415" spans="14:14" x14ac:dyDescent="0.25">
      <c r="N1415" s="4"/>
    </row>
    <row r="1416" spans="14:14" x14ac:dyDescent="0.25">
      <c r="N1416" s="4"/>
    </row>
    <row r="1417" spans="14:14" x14ac:dyDescent="0.25">
      <c r="N1417" s="4"/>
    </row>
    <row r="1418" spans="14:14" x14ac:dyDescent="0.25">
      <c r="N1418" s="4"/>
    </row>
    <row r="1419" spans="14:14" x14ac:dyDescent="0.25">
      <c r="N1419" s="4"/>
    </row>
    <row r="1420" spans="14:14" x14ac:dyDescent="0.25">
      <c r="N1420" s="4"/>
    </row>
    <row r="1421" spans="14:14" x14ac:dyDescent="0.25">
      <c r="N1421" s="4"/>
    </row>
    <row r="1422" spans="14:14" x14ac:dyDescent="0.25">
      <c r="N1422" s="4"/>
    </row>
    <row r="1423" spans="14:14" x14ac:dyDescent="0.25">
      <c r="N1423" s="4"/>
    </row>
    <row r="1424" spans="14:14" x14ac:dyDescent="0.25">
      <c r="N1424" s="4"/>
    </row>
    <row r="1425" spans="14:14" x14ac:dyDescent="0.25">
      <c r="N1425" s="2"/>
    </row>
    <row r="1426" spans="14:14" x14ac:dyDescent="0.25">
      <c r="N1426" s="2"/>
    </row>
    <row r="1427" spans="14:14" x14ac:dyDescent="0.25">
      <c r="N1427" s="4"/>
    </row>
    <row r="1428" spans="14:14" x14ac:dyDescent="0.25">
      <c r="N1428" s="4"/>
    </row>
    <row r="1429" spans="14:14" x14ac:dyDescent="0.25">
      <c r="N1429" s="4"/>
    </row>
    <row r="1430" spans="14:14" x14ac:dyDescent="0.25">
      <c r="N1430" s="4"/>
    </row>
    <row r="1431" spans="14:14" x14ac:dyDescent="0.25">
      <c r="N1431" s="4"/>
    </row>
    <row r="1432" spans="14:14" x14ac:dyDescent="0.25">
      <c r="N1432" s="4"/>
    </row>
    <row r="1433" spans="14:14" x14ac:dyDescent="0.25">
      <c r="N1433" s="4"/>
    </row>
    <row r="1434" spans="14:14" x14ac:dyDescent="0.25">
      <c r="N1434" s="4"/>
    </row>
    <row r="1435" spans="14:14" x14ac:dyDescent="0.25">
      <c r="N1435" s="4"/>
    </row>
    <row r="1436" spans="14:14" x14ac:dyDescent="0.25">
      <c r="N1436" s="4"/>
    </row>
    <row r="1437" spans="14:14" x14ac:dyDescent="0.25">
      <c r="N1437" s="4"/>
    </row>
    <row r="1438" spans="14:14" x14ac:dyDescent="0.25">
      <c r="N1438" s="4"/>
    </row>
    <row r="1439" spans="14:14" x14ac:dyDescent="0.25">
      <c r="N1439" s="4"/>
    </row>
    <row r="1440" spans="14:14" x14ac:dyDescent="0.25">
      <c r="N1440" s="4"/>
    </row>
    <row r="1441" spans="14:14" x14ac:dyDescent="0.25">
      <c r="N1441" s="4"/>
    </row>
    <row r="1442" spans="14:14" x14ac:dyDescent="0.25">
      <c r="N1442" s="4"/>
    </row>
    <row r="1443" spans="14:14" x14ac:dyDescent="0.25">
      <c r="N1443" s="4"/>
    </row>
    <row r="1444" spans="14:14" x14ac:dyDescent="0.25">
      <c r="N1444" s="4"/>
    </row>
    <row r="1445" spans="14:14" x14ac:dyDescent="0.25">
      <c r="N1445" s="4"/>
    </row>
    <row r="1446" spans="14:14" x14ac:dyDescent="0.25">
      <c r="N1446" s="4"/>
    </row>
    <row r="1447" spans="14:14" x14ac:dyDescent="0.25">
      <c r="N1447" s="4"/>
    </row>
    <row r="1448" spans="14:14" x14ac:dyDescent="0.25">
      <c r="N1448" s="4"/>
    </row>
    <row r="1449" spans="14:14" x14ac:dyDescent="0.25">
      <c r="N1449" s="4"/>
    </row>
    <row r="1450" spans="14:14" x14ac:dyDescent="0.25">
      <c r="N1450" s="4"/>
    </row>
    <row r="1451" spans="14:14" x14ac:dyDescent="0.25">
      <c r="N1451" s="4"/>
    </row>
    <row r="1452" spans="14:14" x14ac:dyDescent="0.25">
      <c r="N1452" s="4"/>
    </row>
    <row r="1453" spans="14:14" x14ac:dyDescent="0.25">
      <c r="N1453" s="4"/>
    </row>
    <row r="1454" spans="14:14" x14ac:dyDescent="0.25">
      <c r="N1454" s="4"/>
    </row>
    <row r="1455" spans="14:14" x14ac:dyDescent="0.25">
      <c r="N1455" s="4"/>
    </row>
    <row r="1456" spans="14:14" x14ac:dyDescent="0.25">
      <c r="N1456" s="4"/>
    </row>
    <row r="1457" spans="14:14" x14ac:dyDescent="0.25">
      <c r="N1457" s="4"/>
    </row>
    <row r="1458" spans="14:14" x14ac:dyDescent="0.25">
      <c r="N1458" s="4"/>
    </row>
    <row r="1459" spans="14:14" x14ac:dyDescent="0.25">
      <c r="N1459" s="4"/>
    </row>
    <row r="1460" spans="14:14" x14ac:dyDescent="0.25">
      <c r="N1460" s="2"/>
    </row>
    <row r="1461" spans="14:14" x14ac:dyDescent="0.25">
      <c r="N1461" s="2"/>
    </row>
    <row r="1462" spans="14:14" x14ac:dyDescent="0.25">
      <c r="N1462" s="4"/>
    </row>
    <row r="1463" spans="14:14" x14ac:dyDescent="0.25">
      <c r="N1463" s="4"/>
    </row>
    <row r="1464" spans="14:14" x14ac:dyDescent="0.25">
      <c r="N1464" s="4"/>
    </row>
    <row r="1465" spans="14:14" x14ac:dyDescent="0.25">
      <c r="N1465" s="4"/>
    </row>
    <row r="1466" spans="14:14" ht="15" customHeight="1" x14ac:dyDescent="0.25">
      <c r="N1466" s="4"/>
    </row>
    <row r="1467" spans="14:14" ht="15" customHeight="1" x14ac:dyDescent="0.25">
      <c r="N1467" s="4"/>
    </row>
    <row r="1468" spans="14:14" x14ac:dyDescent="0.25">
      <c r="N1468" s="4"/>
    </row>
    <row r="1469" spans="14:14" x14ac:dyDescent="0.25">
      <c r="N1469" s="4"/>
    </row>
    <row r="1470" spans="14:14" x14ac:dyDescent="0.25">
      <c r="N1470" s="4"/>
    </row>
    <row r="1471" spans="14:14" x14ac:dyDescent="0.25">
      <c r="N1471" s="4"/>
    </row>
    <row r="1472" spans="14:14" x14ac:dyDescent="0.25">
      <c r="N1472" s="4"/>
    </row>
    <row r="1473" spans="14:14" x14ac:dyDescent="0.25">
      <c r="N1473" s="4"/>
    </row>
    <row r="1476" spans="14:14" x14ac:dyDescent="0.25">
      <c r="N1476" s="4"/>
    </row>
    <row r="1477" spans="14:14" x14ac:dyDescent="0.25">
      <c r="N1477" s="4"/>
    </row>
    <row r="1478" spans="14:14" x14ac:dyDescent="0.25">
      <c r="N1478" s="4"/>
    </row>
    <row r="1479" spans="14:14" x14ac:dyDescent="0.25">
      <c r="N1479" s="4"/>
    </row>
    <row r="1480" spans="14:14" x14ac:dyDescent="0.25">
      <c r="N1480" s="4"/>
    </row>
    <row r="1481" spans="14:14" x14ac:dyDescent="0.25">
      <c r="N1481" s="4"/>
    </row>
    <row r="1482" spans="14:14" x14ac:dyDescent="0.25">
      <c r="N1482" s="4"/>
    </row>
    <row r="1483" spans="14:14" x14ac:dyDescent="0.25">
      <c r="N1483" s="4"/>
    </row>
    <row r="1484" spans="14:14" x14ac:dyDescent="0.25">
      <c r="N1484" s="4"/>
    </row>
    <row r="1485" spans="14:14" x14ac:dyDescent="0.25">
      <c r="N1485" s="4"/>
    </row>
    <row r="1486" spans="14:14" x14ac:dyDescent="0.25">
      <c r="N1486" s="4"/>
    </row>
    <row r="1565" spans="14:14" x14ac:dyDescent="0.25">
      <c r="N1565" s="1"/>
    </row>
    <row r="1566" spans="14:14" x14ac:dyDescent="0.25">
      <c r="N1566" s="1"/>
    </row>
    <row r="1567" spans="14:14" x14ac:dyDescent="0.25">
      <c r="N1567" s="1"/>
    </row>
    <row r="1568" spans="14:14" x14ac:dyDescent="0.25">
      <c r="N1568" s="1"/>
    </row>
    <row r="1569" spans="14:14" x14ac:dyDescent="0.25">
      <c r="N1569" s="1"/>
    </row>
    <row r="1593" spans="14:14" x14ac:dyDescent="0.25">
      <c r="N1593" s="1"/>
    </row>
    <row r="1594" spans="14:14" x14ac:dyDescent="0.25">
      <c r="N1594" s="1"/>
    </row>
    <row r="1595" spans="14:14" x14ac:dyDescent="0.25">
      <c r="N1595" s="1"/>
    </row>
    <row r="1596" spans="14:14" x14ac:dyDescent="0.25">
      <c r="N1596" s="5"/>
    </row>
    <row r="1597" spans="14:14" x14ac:dyDescent="0.25">
      <c r="N1597" s="5"/>
    </row>
    <row r="1598" spans="14:14" x14ac:dyDescent="0.25">
      <c r="N1598" s="5"/>
    </row>
    <row r="1599" spans="14:14" x14ac:dyDescent="0.25">
      <c r="N1599" s="6"/>
    </row>
    <row r="1600" spans="14:14" x14ac:dyDescent="0.25">
      <c r="N1600" s="6"/>
    </row>
    <row r="1601" spans="14:14" x14ac:dyDescent="0.25">
      <c r="N1601" s="7"/>
    </row>
    <row r="1602" spans="14:14" x14ac:dyDescent="0.25">
      <c r="N1602" s="7"/>
    </row>
    <row r="1603" spans="14:14" x14ac:dyDescent="0.25">
      <c r="N1603" s="8"/>
    </row>
    <row r="1604" spans="14:14" x14ac:dyDescent="0.25">
      <c r="N1604" s="1"/>
    </row>
    <row r="1605" spans="14:14" x14ac:dyDescent="0.25">
      <c r="N1605" s="1"/>
    </row>
    <row r="1606" spans="14:14" x14ac:dyDescent="0.25">
      <c r="N1606" s="1"/>
    </row>
    <row r="1607" spans="14:14" x14ac:dyDescent="0.25">
      <c r="N1607" s="1"/>
    </row>
    <row r="1608" spans="14:14" x14ac:dyDescent="0.25">
      <c r="N1608" s="1"/>
    </row>
    <row r="1609" spans="14:14" x14ac:dyDescent="0.25">
      <c r="N1609" s="1"/>
    </row>
    <row r="1610" spans="14:14" x14ac:dyDescent="0.25">
      <c r="N1610" s="1"/>
    </row>
    <row r="1611" spans="14:14" x14ac:dyDescent="0.25">
      <c r="N1611" s="1"/>
    </row>
    <row r="1612" spans="14:14" x14ac:dyDescent="0.25">
      <c r="N1612" s="1"/>
    </row>
    <row r="1613" spans="14:14" x14ac:dyDescent="0.25">
      <c r="N1613" s="1"/>
    </row>
    <row r="1614" spans="14:14" x14ac:dyDescent="0.25">
      <c r="N1614" s="1"/>
    </row>
    <row r="1615" spans="14:14" x14ac:dyDescent="0.25">
      <c r="N1615" s="1"/>
    </row>
    <row r="1616" spans="14:14" x14ac:dyDescent="0.25">
      <c r="N1616" s="1"/>
    </row>
    <row r="1617" spans="14:14" x14ac:dyDescent="0.25">
      <c r="N1617" s="1"/>
    </row>
    <row r="1618" spans="14:14" x14ac:dyDescent="0.25">
      <c r="N1618" s="1"/>
    </row>
    <row r="1619" spans="14:14" x14ac:dyDescent="0.25">
      <c r="N1619" s="1"/>
    </row>
    <row r="1620" spans="14:14" x14ac:dyDescent="0.25">
      <c r="N1620" s="1"/>
    </row>
    <row r="1621" spans="14:14" x14ac:dyDescent="0.25">
      <c r="N1621" s="1"/>
    </row>
    <row r="1622" spans="14:14" x14ac:dyDescent="0.25">
      <c r="N1622" s="1"/>
    </row>
    <row r="1623" spans="14:14" x14ac:dyDescent="0.25">
      <c r="N1623" s="1"/>
    </row>
    <row r="1624" spans="14:14" x14ac:dyDescent="0.25">
      <c r="N1624" s="1"/>
    </row>
    <row r="1625" spans="14:14" x14ac:dyDescent="0.25">
      <c r="N1625" s="1"/>
    </row>
    <row r="1626" spans="14:14" x14ac:dyDescent="0.25">
      <c r="N1626" s="1"/>
    </row>
    <row r="1627" spans="14:14" x14ac:dyDescent="0.25">
      <c r="N1627" s="1"/>
    </row>
    <row r="1628" spans="14:14" x14ac:dyDescent="0.25">
      <c r="N1628" s="1"/>
    </row>
    <row r="1629" spans="14:14" x14ac:dyDescent="0.25">
      <c r="N1629" s="1"/>
    </row>
    <row r="1630" spans="14:14" x14ac:dyDescent="0.25">
      <c r="N1630" s="1"/>
    </row>
    <row r="1631" spans="14:14" x14ac:dyDescent="0.25">
      <c r="N1631" s="1"/>
    </row>
    <row r="1632" spans="14:14" x14ac:dyDescent="0.25">
      <c r="N1632" s="1"/>
    </row>
    <row r="1633" spans="14:14" x14ac:dyDescent="0.25">
      <c r="N1633" s="1"/>
    </row>
    <row r="1634" spans="14:14" x14ac:dyDescent="0.25">
      <c r="N1634" s="1"/>
    </row>
    <row r="1635" spans="14:14" x14ac:dyDescent="0.25">
      <c r="N1635" s="1"/>
    </row>
    <row r="1636" spans="14:14" x14ac:dyDescent="0.25">
      <c r="N1636" s="1"/>
    </row>
    <row r="1637" spans="14:14" x14ac:dyDescent="0.25">
      <c r="N1637" s="1"/>
    </row>
    <row r="1638" spans="14:14" x14ac:dyDescent="0.25">
      <c r="N1638" s="1"/>
    </row>
    <row r="1639" spans="14:14" x14ac:dyDescent="0.25">
      <c r="N1639" s="1"/>
    </row>
    <row r="1640" spans="14:14" x14ac:dyDescent="0.25">
      <c r="N1640" s="1"/>
    </row>
    <row r="1641" spans="14:14" x14ac:dyDescent="0.25">
      <c r="N1641" s="1"/>
    </row>
    <row r="1642" spans="14:14" x14ac:dyDescent="0.25">
      <c r="N1642" s="1"/>
    </row>
    <row r="1643" spans="14:14" x14ac:dyDescent="0.25">
      <c r="N1643" s="1"/>
    </row>
    <row r="1644" spans="14:14" x14ac:dyDescent="0.25">
      <c r="N1644" s="1"/>
    </row>
    <row r="1645" spans="14:14" x14ac:dyDescent="0.25">
      <c r="N1645" s="1"/>
    </row>
    <row r="1646" spans="14:14" x14ac:dyDescent="0.25">
      <c r="N1646" s="1"/>
    </row>
    <row r="1647" spans="14:14" x14ac:dyDescent="0.25">
      <c r="N1647" s="1"/>
    </row>
    <row r="1648" spans="14:14" x14ac:dyDescent="0.25">
      <c r="N1648" s="1"/>
    </row>
    <row r="1649" spans="14:14" x14ac:dyDescent="0.25">
      <c r="N1649" s="1"/>
    </row>
    <row r="1650" spans="14:14" x14ac:dyDescent="0.25">
      <c r="N1650" s="1"/>
    </row>
    <row r="1651" spans="14:14" x14ac:dyDescent="0.25">
      <c r="N1651" s="1"/>
    </row>
    <row r="1652" spans="14:14" x14ac:dyDescent="0.25">
      <c r="N1652" s="1"/>
    </row>
    <row r="1653" spans="14:14" x14ac:dyDescent="0.25">
      <c r="N1653" s="1"/>
    </row>
    <row r="1654" spans="14:14" x14ac:dyDescent="0.25">
      <c r="N1654" s="1"/>
    </row>
    <row r="1655" spans="14:14" x14ac:dyDescent="0.25">
      <c r="N1655" s="1"/>
    </row>
    <row r="1656" spans="14:14" x14ac:dyDescent="0.25">
      <c r="N1656" s="1"/>
    </row>
    <row r="1657" spans="14:14" x14ac:dyDescent="0.25">
      <c r="N1657" s="1"/>
    </row>
    <row r="1658" spans="14:14" x14ac:dyDescent="0.25">
      <c r="N1658" s="1"/>
    </row>
    <row r="1659" spans="14:14" x14ac:dyDescent="0.25">
      <c r="N1659" s="1"/>
    </row>
    <row r="1660" spans="14:14" x14ac:dyDescent="0.25">
      <c r="N1660" s="1"/>
    </row>
    <row r="1661" spans="14:14" x14ac:dyDescent="0.25">
      <c r="N1661" s="1"/>
    </row>
    <row r="1662" spans="14:14" x14ac:dyDescent="0.25">
      <c r="N1662" s="1"/>
    </row>
    <row r="1663" spans="14:14" x14ac:dyDescent="0.25">
      <c r="N1663" s="1"/>
    </row>
    <row r="1664" spans="14:14" x14ac:dyDescent="0.25">
      <c r="N1664" s="1"/>
    </row>
    <row r="1665" spans="14:14" x14ac:dyDescent="0.25">
      <c r="N1665" s="1"/>
    </row>
    <row r="1666" spans="14:14" x14ac:dyDescent="0.25">
      <c r="N1666" s="1"/>
    </row>
    <row r="1667" spans="14:14" x14ac:dyDescent="0.25">
      <c r="N1667" s="1"/>
    </row>
    <row r="1668" spans="14:14" x14ac:dyDescent="0.25">
      <c r="N1668" s="1"/>
    </row>
    <row r="1669" spans="14:14" x14ac:dyDescent="0.25">
      <c r="N1669" s="1"/>
    </row>
    <row r="1670" spans="14:14" x14ac:dyDescent="0.25">
      <c r="N1670" s="1"/>
    </row>
    <row r="1671" spans="14:14" x14ac:dyDescent="0.25">
      <c r="N1671" s="1"/>
    </row>
    <row r="1672" spans="14:14" x14ac:dyDescent="0.25">
      <c r="N1672" s="1"/>
    </row>
    <row r="1673" spans="14:14" x14ac:dyDescent="0.25">
      <c r="N1673" s="1"/>
    </row>
    <row r="1674" spans="14:14" x14ac:dyDescent="0.25">
      <c r="N1674" s="1"/>
    </row>
    <row r="1675" spans="14:14" x14ac:dyDescent="0.25">
      <c r="N1675" s="1"/>
    </row>
    <row r="1676" spans="14:14" x14ac:dyDescent="0.25">
      <c r="N1676" s="1"/>
    </row>
    <row r="1677" spans="14:14" x14ac:dyDescent="0.25">
      <c r="N1677" s="1"/>
    </row>
    <row r="1678" spans="14:14" x14ac:dyDescent="0.25">
      <c r="N1678" s="1"/>
    </row>
    <row r="1679" spans="14:14" x14ac:dyDescent="0.25">
      <c r="N1679" s="1"/>
    </row>
    <row r="1680" spans="14:14" x14ac:dyDescent="0.25">
      <c r="N1680" s="1"/>
    </row>
    <row r="1681" spans="14:14" x14ac:dyDescent="0.25">
      <c r="N1681" s="1"/>
    </row>
    <row r="1682" spans="14:14" x14ac:dyDescent="0.25">
      <c r="N1682" s="1"/>
    </row>
    <row r="1683" spans="14:14" x14ac:dyDescent="0.25">
      <c r="N1683" s="1"/>
    </row>
    <row r="1684" spans="14:14" x14ac:dyDescent="0.25">
      <c r="N1684" s="1"/>
    </row>
    <row r="1685" spans="14:14" x14ac:dyDescent="0.25">
      <c r="N1685" s="1"/>
    </row>
    <row r="1686" spans="14:14" x14ac:dyDescent="0.25">
      <c r="N1686" s="1"/>
    </row>
    <row r="1687" spans="14:14" x14ac:dyDescent="0.25">
      <c r="N1687" s="1"/>
    </row>
    <row r="1688" spans="14:14" x14ac:dyDescent="0.25">
      <c r="N1688" s="1"/>
    </row>
    <row r="1689" spans="14:14" x14ac:dyDescent="0.25">
      <c r="N1689" s="1"/>
    </row>
    <row r="1690" spans="14:14" x14ac:dyDescent="0.25">
      <c r="N1690" s="1"/>
    </row>
    <row r="1691" spans="14:14" x14ac:dyDescent="0.25">
      <c r="N1691" s="1"/>
    </row>
    <row r="1692" spans="14:14" x14ac:dyDescent="0.25">
      <c r="N1692" s="1"/>
    </row>
    <row r="1693" spans="14:14" x14ac:dyDescent="0.25">
      <c r="N1693" s="1"/>
    </row>
    <row r="1694" spans="14:14" x14ac:dyDescent="0.25">
      <c r="N1694" s="1"/>
    </row>
    <row r="1695" spans="14:14" x14ac:dyDescent="0.25">
      <c r="N1695" s="1"/>
    </row>
    <row r="1696" spans="14:14" x14ac:dyDescent="0.25">
      <c r="N1696" s="1"/>
    </row>
    <row r="1697" spans="14:14" x14ac:dyDescent="0.25">
      <c r="N1697" s="1"/>
    </row>
    <row r="1698" spans="14:14" x14ac:dyDescent="0.25">
      <c r="N1698" s="1"/>
    </row>
    <row r="1699" spans="14:14" x14ac:dyDescent="0.25">
      <c r="N1699" s="1"/>
    </row>
    <row r="1700" spans="14:14" x14ac:dyDescent="0.25">
      <c r="N1700" s="1"/>
    </row>
    <row r="1701" spans="14:14" x14ac:dyDescent="0.25">
      <c r="N1701" s="1"/>
    </row>
    <row r="1702" spans="14:14" x14ac:dyDescent="0.25">
      <c r="N1702" s="1"/>
    </row>
    <row r="1703" spans="14:14" x14ac:dyDescent="0.25">
      <c r="N1703" s="1"/>
    </row>
    <row r="1704" spans="14:14" x14ac:dyDescent="0.25">
      <c r="N1704" s="1"/>
    </row>
    <row r="1705" spans="14:14" x14ac:dyDescent="0.25">
      <c r="N1705" s="1"/>
    </row>
    <row r="1706" spans="14:14" x14ac:dyDescent="0.25">
      <c r="N1706" s="1"/>
    </row>
    <row r="1707" spans="14:14" x14ac:dyDescent="0.25">
      <c r="N1707" s="1"/>
    </row>
    <row r="1708" spans="14:14" x14ac:dyDescent="0.25">
      <c r="N1708" s="1"/>
    </row>
    <row r="1709" spans="14:14" x14ac:dyDescent="0.25">
      <c r="N1709" s="1"/>
    </row>
    <row r="1710" spans="14:14" x14ac:dyDescent="0.25">
      <c r="N1710" s="1"/>
    </row>
    <row r="1711" spans="14:14" x14ac:dyDescent="0.25">
      <c r="N1711" s="1"/>
    </row>
    <row r="1712" spans="14:14" x14ac:dyDescent="0.25">
      <c r="N1712" s="1"/>
    </row>
    <row r="1713" spans="14:14" x14ac:dyDescent="0.25">
      <c r="N1713" s="1"/>
    </row>
    <row r="1714" spans="14:14" x14ac:dyDescent="0.25">
      <c r="N1714" s="1"/>
    </row>
    <row r="1715" spans="14:14" x14ac:dyDescent="0.25">
      <c r="N1715" s="1"/>
    </row>
    <row r="1716" spans="14:14" x14ac:dyDescent="0.25">
      <c r="N1716" s="1"/>
    </row>
    <row r="1717" spans="14:14" x14ac:dyDescent="0.25">
      <c r="N1717" s="1"/>
    </row>
    <row r="1718" spans="14:14" x14ac:dyDescent="0.25">
      <c r="N1718" s="1"/>
    </row>
    <row r="1719" spans="14:14" x14ac:dyDescent="0.25">
      <c r="N1719" s="1"/>
    </row>
    <row r="1720" spans="14:14" x14ac:dyDescent="0.25">
      <c r="N1720" s="1"/>
    </row>
    <row r="1721" spans="14:14" x14ac:dyDescent="0.25">
      <c r="N1721" s="1"/>
    </row>
    <row r="1722" spans="14:14" x14ac:dyDescent="0.25">
      <c r="N1722" s="1"/>
    </row>
    <row r="1723" spans="14:14" x14ac:dyDescent="0.25">
      <c r="N1723" s="1"/>
    </row>
    <row r="1724" spans="14:14" x14ac:dyDescent="0.25">
      <c r="N1724" s="1"/>
    </row>
    <row r="1725" spans="14:14" x14ac:dyDescent="0.25">
      <c r="N1725" s="1"/>
    </row>
    <row r="1726" spans="14:14" x14ac:dyDescent="0.25">
      <c r="N1726" s="1"/>
    </row>
    <row r="1727" spans="14:14" x14ac:dyDescent="0.25">
      <c r="N1727" s="1"/>
    </row>
    <row r="1728" spans="14:14" x14ac:dyDescent="0.25">
      <c r="N1728" s="1"/>
    </row>
    <row r="1729" spans="14:14" x14ac:dyDescent="0.25">
      <c r="N1729" s="1"/>
    </row>
    <row r="1730" spans="14:14" x14ac:dyDescent="0.25">
      <c r="N1730" s="1"/>
    </row>
    <row r="1731" spans="14:14" x14ac:dyDescent="0.25">
      <c r="N1731" s="1"/>
    </row>
    <row r="1732" spans="14:14" x14ac:dyDescent="0.25">
      <c r="N1732" s="1"/>
    </row>
    <row r="1733" spans="14:14" x14ac:dyDescent="0.25">
      <c r="N1733" s="1"/>
    </row>
    <row r="1734" spans="14:14" x14ac:dyDescent="0.25">
      <c r="N1734" s="1"/>
    </row>
    <row r="1735" spans="14:14" x14ac:dyDescent="0.25">
      <c r="N1735" s="1"/>
    </row>
    <row r="1736" spans="14:14" x14ac:dyDescent="0.25">
      <c r="N1736" s="1"/>
    </row>
    <row r="1737" spans="14:14" x14ac:dyDescent="0.25">
      <c r="N1737" s="1"/>
    </row>
    <row r="1738" spans="14:14" x14ac:dyDescent="0.25">
      <c r="N1738" s="1"/>
    </row>
    <row r="1739" spans="14:14" x14ac:dyDescent="0.25">
      <c r="N1739" s="1"/>
    </row>
    <row r="1740" spans="14:14" x14ac:dyDescent="0.25">
      <c r="N1740" s="1"/>
    </row>
    <row r="1741" spans="14:14" x14ac:dyDescent="0.25">
      <c r="N1741" s="1"/>
    </row>
    <row r="1742" spans="14:14" x14ac:dyDescent="0.25">
      <c r="N1742" s="1"/>
    </row>
    <row r="1743" spans="14:14" x14ac:dyDescent="0.25">
      <c r="N1743" s="1"/>
    </row>
    <row r="1744" spans="14:14" x14ac:dyDescent="0.25">
      <c r="N1744" s="1"/>
    </row>
    <row r="1745" spans="14:14" x14ac:dyDescent="0.25">
      <c r="N1745" s="1"/>
    </row>
    <row r="1746" spans="14:14" x14ac:dyDescent="0.25">
      <c r="N1746" s="1"/>
    </row>
    <row r="1747" spans="14:14" x14ac:dyDescent="0.25">
      <c r="N1747" s="1"/>
    </row>
    <row r="1748" spans="14:14" x14ac:dyDescent="0.25">
      <c r="N1748" s="1"/>
    </row>
    <row r="1749" spans="14:14" x14ac:dyDescent="0.25">
      <c r="N1749" s="1"/>
    </row>
    <row r="1750" spans="14:14" x14ac:dyDescent="0.25">
      <c r="N1750" s="1"/>
    </row>
    <row r="1751" spans="14:14" x14ac:dyDescent="0.25">
      <c r="N1751" s="1"/>
    </row>
    <row r="1752" spans="14:14" x14ac:dyDescent="0.25">
      <c r="N1752" s="1"/>
    </row>
    <row r="1753" spans="14:14" x14ac:dyDescent="0.25">
      <c r="N1753" s="1"/>
    </row>
    <row r="1754" spans="14:14" x14ac:dyDescent="0.25">
      <c r="N1754" s="1"/>
    </row>
    <row r="1755" spans="14:14" x14ac:dyDescent="0.25">
      <c r="N1755" s="1"/>
    </row>
    <row r="1756" spans="14:14" x14ac:dyDescent="0.25">
      <c r="N1756" s="1"/>
    </row>
    <row r="1757" spans="14:14" x14ac:dyDescent="0.25">
      <c r="N1757" s="1"/>
    </row>
    <row r="1758" spans="14:14" x14ac:dyDescent="0.25">
      <c r="N1758" s="1"/>
    </row>
    <row r="1759" spans="14:14" x14ac:dyDescent="0.25">
      <c r="N1759" s="1"/>
    </row>
    <row r="1760" spans="14:14" x14ac:dyDescent="0.25">
      <c r="N1760" s="1"/>
    </row>
    <row r="1761" spans="14:14" x14ac:dyDescent="0.25">
      <c r="N1761" s="1"/>
    </row>
    <row r="1762" spans="14:14" x14ac:dyDescent="0.25">
      <c r="N1762" s="1"/>
    </row>
    <row r="1763" spans="14:14" x14ac:dyDescent="0.25">
      <c r="N1763" s="1"/>
    </row>
    <row r="1764" spans="14:14" x14ac:dyDescent="0.25">
      <c r="N1764" s="1"/>
    </row>
    <row r="1765" spans="14:14" x14ac:dyDescent="0.25">
      <c r="N1765" s="1"/>
    </row>
    <row r="1766" spans="14:14" x14ac:dyDescent="0.25">
      <c r="N1766" s="1"/>
    </row>
    <row r="1767" spans="14:14" x14ac:dyDescent="0.25">
      <c r="N1767" s="1"/>
    </row>
    <row r="1768" spans="14:14" x14ac:dyDescent="0.25">
      <c r="N1768" s="1"/>
    </row>
    <row r="1769" spans="14:14" x14ac:dyDescent="0.25">
      <c r="N1769" s="1"/>
    </row>
    <row r="1770" spans="14:14" x14ac:dyDescent="0.25">
      <c r="N1770" s="1"/>
    </row>
    <row r="1771" spans="14:14" x14ac:dyDescent="0.25">
      <c r="N1771" s="1"/>
    </row>
    <row r="1772" spans="14:14" x14ac:dyDescent="0.25">
      <c r="N1772" s="1"/>
    </row>
    <row r="1773" spans="14:14" x14ac:dyDescent="0.25">
      <c r="N1773" s="1"/>
    </row>
    <row r="1774" spans="14:14" x14ac:dyDescent="0.25">
      <c r="N1774" s="1"/>
    </row>
    <row r="1775" spans="14:14" x14ac:dyDescent="0.25">
      <c r="N1775" s="1"/>
    </row>
    <row r="1776" spans="14:14" x14ac:dyDescent="0.25">
      <c r="N1776" s="1"/>
    </row>
    <row r="1777" spans="14:14" x14ac:dyDescent="0.25">
      <c r="N1777" s="1"/>
    </row>
    <row r="1778" spans="14:14" x14ac:dyDescent="0.25">
      <c r="N1778" s="1"/>
    </row>
    <row r="1779" spans="14:14" x14ac:dyDescent="0.25">
      <c r="N1779" s="1"/>
    </row>
    <row r="1780" spans="14:14" x14ac:dyDescent="0.25">
      <c r="N1780" s="1"/>
    </row>
    <row r="1781" spans="14:14" x14ac:dyDescent="0.25">
      <c r="N1781" s="1"/>
    </row>
    <row r="1782" spans="14:14" x14ac:dyDescent="0.25">
      <c r="N1782" s="1"/>
    </row>
    <row r="1783" spans="14:14" x14ac:dyDescent="0.25">
      <c r="N1783" s="1"/>
    </row>
    <row r="1784" spans="14:14" x14ac:dyDescent="0.25">
      <c r="N1784" s="1"/>
    </row>
    <row r="1785" spans="14:14" x14ac:dyDescent="0.25">
      <c r="N1785" s="1"/>
    </row>
    <row r="1786" spans="14:14" x14ac:dyDescent="0.25">
      <c r="N1786" s="1"/>
    </row>
    <row r="1787" spans="14:14" x14ac:dyDescent="0.25">
      <c r="N1787" s="1"/>
    </row>
    <row r="1788" spans="14:14" x14ac:dyDescent="0.25">
      <c r="N1788" s="1"/>
    </row>
    <row r="1789" spans="14:14" x14ac:dyDescent="0.25">
      <c r="N1789" s="1"/>
    </row>
    <row r="1790" spans="14:14" x14ac:dyDescent="0.25">
      <c r="N1790" s="1"/>
    </row>
    <row r="1791" spans="14:14" x14ac:dyDescent="0.25">
      <c r="N1791" s="1"/>
    </row>
    <row r="1792" spans="14:14" x14ac:dyDescent="0.25">
      <c r="N1792" s="1"/>
    </row>
    <row r="1793" spans="14:14" x14ac:dyDescent="0.25">
      <c r="N1793" s="1"/>
    </row>
    <row r="1794" spans="14:14" x14ac:dyDescent="0.25">
      <c r="N1794" s="1"/>
    </row>
    <row r="1795" spans="14:14" x14ac:dyDescent="0.25">
      <c r="N1795" s="1"/>
    </row>
    <row r="1796" spans="14:14" x14ac:dyDescent="0.25">
      <c r="N1796" s="1"/>
    </row>
    <row r="1797" spans="14:14" x14ac:dyDescent="0.25">
      <c r="N1797" s="1"/>
    </row>
    <row r="1798" spans="14:14" x14ac:dyDescent="0.25">
      <c r="N1798" s="1"/>
    </row>
    <row r="1799" spans="14:14" x14ac:dyDescent="0.25">
      <c r="N1799" s="1"/>
    </row>
    <row r="1800" spans="14:14" x14ac:dyDescent="0.25">
      <c r="N1800" s="1"/>
    </row>
    <row r="1801" spans="14:14" x14ac:dyDescent="0.25">
      <c r="N1801" s="1"/>
    </row>
    <row r="1802" spans="14:14" x14ac:dyDescent="0.25">
      <c r="N1802" s="1"/>
    </row>
    <row r="1803" spans="14:14" x14ac:dyDescent="0.25">
      <c r="N1803" s="1"/>
    </row>
    <row r="1804" spans="14:14" x14ac:dyDescent="0.25">
      <c r="N1804" s="1"/>
    </row>
    <row r="1805" spans="14:14" x14ac:dyDescent="0.25">
      <c r="N1805" s="1"/>
    </row>
    <row r="1806" spans="14:14" x14ac:dyDescent="0.25">
      <c r="N1806" s="1"/>
    </row>
    <row r="1807" spans="14:14" x14ac:dyDescent="0.25">
      <c r="N1807" s="1"/>
    </row>
    <row r="1808" spans="14:14" x14ac:dyDescent="0.25">
      <c r="N1808" s="1"/>
    </row>
    <row r="1809" spans="14:14" x14ac:dyDescent="0.25">
      <c r="N1809" s="1"/>
    </row>
    <row r="1810" spans="14:14" x14ac:dyDescent="0.25">
      <c r="N1810" s="1"/>
    </row>
    <row r="1811" spans="14:14" x14ac:dyDescent="0.25">
      <c r="N1811" s="1"/>
    </row>
    <row r="1812" spans="14:14" x14ac:dyDescent="0.25">
      <c r="N1812" s="1"/>
    </row>
    <row r="1813" spans="14:14" x14ac:dyDescent="0.25">
      <c r="N1813" s="1"/>
    </row>
    <row r="1814" spans="14:14" x14ac:dyDescent="0.25">
      <c r="N1814" s="1"/>
    </row>
    <row r="1815" spans="14:14" x14ac:dyDescent="0.25">
      <c r="N1815" s="1"/>
    </row>
    <row r="1816" spans="14:14" x14ac:dyDescent="0.25">
      <c r="N1816" s="1"/>
    </row>
    <row r="1817" spans="14:14" x14ac:dyDescent="0.25">
      <c r="N1817" s="1"/>
    </row>
    <row r="1818" spans="14:14" x14ac:dyDescent="0.25">
      <c r="N1818" s="1"/>
    </row>
    <row r="1819" spans="14:14" x14ac:dyDescent="0.25">
      <c r="N1819" s="1"/>
    </row>
    <row r="1820" spans="14:14" x14ac:dyDescent="0.25">
      <c r="N1820" s="1"/>
    </row>
    <row r="1821" spans="14:14" x14ac:dyDescent="0.25">
      <c r="N1821" s="1"/>
    </row>
    <row r="1822" spans="14:14" x14ac:dyDescent="0.25">
      <c r="N1822" s="1"/>
    </row>
    <row r="1823" spans="14:14" x14ac:dyDescent="0.25">
      <c r="N1823" s="1"/>
    </row>
  </sheetData>
  <mergeCells count="22">
    <mergeCell ref="A88:M88"/>
    <mergeCell ref="C91:E91"/>
    <mergeCell ref="E9:E10"/>
    <mergeCell ref="K9:K10"/>
    <mergeCell ref="L6:M6"/>
    <mergeCell ref="A7:A10"/>
    <mergeCell ref="B7:B10"/>
    <mergeCell ref="C7:C10"/>
    <mergeCell ref="D7:D8"/>
    <mergeCell ref="E7:E8"/>
    <mergeCell ref="F7:K7"/>
    <mergeCell ref="M7:M10"/>
    <mergeCell ref="F8:H8"/>
    <mergeCell ref="I8:J8"/>
    <mergeCell ref="A31:M31"/>
    <mergeCell ref="A50:M51"/>
    <mergeCell ref="I1:M1"/>
    <mergeCell ref="A71:M71"/>
    <mergeCell ref="J2:M2"/>
    <mergeCell ref="J3:M3"/>
    <mergeCell ref="A5:C5"/>
    <mergeCell ref="L7:L10"/>
  </mergeCells>
  <pageMargins left="1.94" right="0.25" top="0.75" bottom="0.75" header="0.3" footer="0.3"/>
  <pageSetup paperSize="5" scale="50" orientation="landscape" horizontalDpi="4294967293" r:id="rId1"/>
  <headerFooter>
    <oddHeader>&amp;C
&amp;"Bookman Old Style,Regular"&amp;12-5-</oddHeader>
  </headerFooter>
  <rowBreaks count="4" manualBreakCount="4">
    <brk id="31" max="12" man="1"/>
    <brk id="51" max="12" man="1"/>
    <brk id="71" max="12" man="1"/>
    <brk id="88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RKPD DINAS KEBUDAYAAN</vt:lpstr>
      <vt:lpstr>'RKPD DINAS KEBUDAYAAN'!Print_Area</vt:lpstr>
      <vt:lpstr>'RKPD DINAS KEBUDAYAAN'!Print_Titles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2016-12-25T12:08:11Z</cp:lastPrinted>
  <dcterms:created xsi:type="dcterms:W3CDTF">2013-02-27T15:47:39Z</dcterms:created>
  <dcterms:modified xsi:type="dcterms:W3CDTF">2016-12-25T12:10:42Z</dcterms:modified>
</cp:coreProperties>
</file>